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emp\Rar$DIa4724.31572\"/>
    </mc:Choice>
  </mc:AlternateContent>
  <bookViews>
    <workbookView xWindow="0" yWindow="0" windowWidth="28800" windowHeight="11385"/>
  </bookViews>
  <sheets>
    <sheet name="Доходы" sheetId="2" r:id="rId1"/>
  </sheets>
  <calcPr calcId="152511"/>
</workbook>
</file>

<file path=xl/calcChain.xml><?xml version="1.0" encoding="utf-8"?>
<calcChain xmlns="http://schemas.openxmlformats.org/spreadsheetml/2006/main">
  <c r="F19" i="2" l="1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7" i="2"/>
</calcChain>
</file>

<file path=xl/sharedStrings.xml><?xml version="1.0" encoding="utf-8"?>
<sst xmlns="http://schemas.openxmlformats.org/spreadsheetml/2006/main" count="517" uniqueCount="341">
  <si>
    <t>ОТЧЕТ ОБ ИСПОЛНЕНИИ БЮДЖЕТА</t>
  </si>
  <si>
    <t>на 1 января 2023 г.</t>
  </si>
  <si>
    <t>Наименование</t>
  </si>
  <si>
    <t>финансового органа</t>
  </si>
  <si>
    <t>Ольгинский</t>
  </si>
  <si>
    <t xml:space="preserve">Наименование публично-правового образования </t>
  </si>
  <si>
    <t>Собственный бюджет</t>
  </si>
  <si>
    <t>Периодичность: месячная, квартальная, годовая</t>
  </si>
  <si>
    <t>Единица измерения:  руб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</si>
  <si>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</si>
  <si>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</si>
  <si>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</si>
  <si>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</si>
  <si>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</si>
  <si>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</si>
  <si>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</si>
  <si>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</si>
  <si>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</si>
  <si>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</si>
  <si>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</si>
  <si>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</si>
  <si>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</si>
  <si>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</si>
  <si>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</si>
  <si>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</si>
  <si>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</si>
  <si>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</si>
  <si>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</si>
  <si>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</si>
  <si>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</si>
  <si>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</si>
  <si>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</si>
  <si>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</si>
  <si>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</si>
  <si>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</si>
  <si>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</si>
  <si>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</si>
  <si>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</si>
  <si>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</si>
  <si>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-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</si>
  <si>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</si>
  <si>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</si>
  <si>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</si>
  <si>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</si>
  <si>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</si>
  <si>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</si>
  <si>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</si>
  <si>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</si>
  <si>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</si>
  <si>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</si>
  <si>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</si>
  <si>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</si>
  <si>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</si>
  <si>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</si>
  <si>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</si>
  <si>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</si>
  <si>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</si>
  <si>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</si>
  <si>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</si>
  <si>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</si>
  <si>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</si>
  <si>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</si>
  <si>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</si>
  <si>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</si>
  <si>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</si>
  <si>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</si>
  <si>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</si>
  <si>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</si>
  <si>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</si>
  <si>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</si>
  <si>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</si>
  <si>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</si>
  <si>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</si>
  <si>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Единый налог на вмененный доход для отдельных видов деятельности</t>
  </si>
  <si>
    <t>000 1 05 02000 02 0000 110</t>
  </si>
  <si>
    <t>182 1 05 02010 02 0000 110</t>
  </si>
  <si>
    <t xml:space="preserve">  Единый сельскохозяйственный налог</t>
  </si>
  <si>
    <t>000 1 05 03000 01 0000 110</t>
  </si>
  <si>
    <t>182 1 05 03010 01 0000 110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</si>
  <si>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</si>
  <si>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</si>
  <si>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</si>
  <si>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</si>
  <si>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</si>
  <si>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</si>
  <si>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</si>
  <si>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</si>
  <si>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</si>
  <si>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182 1 06 01030 05 0000 110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</si>
  <si>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</si>
  <si>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</si>
  <si>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</si>
  <si>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</si>
  <si>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</si>
  <si>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>182 1 06 06033 05 0000 110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</si>
  <si>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</si>
  <si>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</si>
  <si>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</si>
  <si>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>182 1 06 06043 05 0000 110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</si>
  <si>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</si>
  <si>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</si>
  <si>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</si>
  <si>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</si>
  <si>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</si>
  <si>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</si>
  <si>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</si>
  <si>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</si>
  <si>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</si>
  <si>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</si>
  <si>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</si>
  <si>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</si>
  <si>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</si>
  <si>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963 1 11 05013 05 0000 120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</si>
  <si>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</si>
  <si>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779 1 11 05013 13 0000 120</t>
  </si>
  <si>
    <t>952 1 11 05013 13 0000 120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</si>
  <si>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</si>
  <si>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</si>
  <si>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</si>
  <si>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963 1 11 05075 05 0000 120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</si>
  <si>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</si>
  <si>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</si>
  <si>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</si>
  <si>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</si>
  <si>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</si>
  <si>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</si>
  <si>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</si>
  <si>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</si>
  <si>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</si>
  <si>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048 1 12 01041 01 0000 120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</si>
  <si>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</si>
  <si>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</si>
  <si>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</si>
  <si>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</si>
  <si>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</si>
  <si>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</si>
  <si>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</si>
  <si>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970 1 13 01995 05 0000 130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</si>
  <si>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</si>
  <si>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</si>
  <si>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</si>
  <si>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</si>
  <si>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</si>
  <si>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963 1 13 02995 05 0000 130</t>
  </si>
  <si>
    <t>965 1 13 02995 05 0000 130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</si>
  <si>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</si>
  <si>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</si>
  <si>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</si>
  <si>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</si>
  <si>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</si>
  <si>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</si>
  <si>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</si>
  <si>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963 1 14 02053 05 0000 410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</si>
  <si>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</si>
  <si>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</si>
  <si>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</si>
  <si>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</si>
  <si>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</si>
  <si>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963 1 14 06013 05 0000 430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</si>
  <si>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</si>
  <si>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952 1 14 06013 13 0000 430</t>
  </si>
  <si>
    <t xml:space="preserve">  АДМИНИСТРАТИВНЫЕ ПЛАТЕЖИ И СБОРЫ</t>
  </si>
  <si>
    <t>000 1 15 00000 00 0000 000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</si>
  <si>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</si>
  <si>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</si>
  <si>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</si>
  <si>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>963 1 15 02050 05 0000 140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</si>
  <si>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</si>
  <si>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</si>
  <si>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</si>
  <si>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</si>
  <si>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</si>
  <si>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</si>
  <si>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</si>
  <si>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785 1 16 01053 01 0000 140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</si>
  <si>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</si>
  <si>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</si>
  <si>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</si>
  <si>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785 1 16 01063 01 0000 140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</si>
  <si>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</si>
  <si>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</si>
  <si>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</si>
  <si>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785 1 16 01073 01 0000 140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</si>
  <si>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</si>
  <si>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</si>
  <si>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</si>
  <si>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785 1 16 01083 01 0000 140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</si>
  <si>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</si>
  <si>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</si>
  <si>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</si>
  <si>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785 1 16 01093 01 0000 140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</si>
  <si>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</si>
  <si>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</si>
  <si>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</si>
  <si>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785 1 16 01133 01 0000 140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</si>
  <si>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</si>
  <si>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</si>
  <si>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</si>
  <si>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785 1 16 01143 01 0000 140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</si>
  <si>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</si>
  <si>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</si>
  <si>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</si>
  <si>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785 1 16 01153 01 0000 140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</si>
  <si>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</si>
  <si>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</si>
  <si>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</si>
  <si>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785 1 16 01173 01 0000 140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</si>
  <si>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</si>
  <si>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</si>
  <si>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</si>
  <si>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785 1 16 01193 01 0000 140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</si>
  <si>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</si>
  <si>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</si>
  <si>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</si>
  <si>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785 1 16 01203 01 0000 140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</si>
  <si>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</si>
  <si>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</si>
  <si>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</si>
  <si>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963 1 16 02020 02 0000 140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</si>
  <si>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</si>
  <si>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</si>
  <si>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</si>
  <si>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</si>
  <si>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</si>
  <si>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963 1 16 07010 05 0000 140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</si>
  <si>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</si>
  <si>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</si>
  <si>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</si>
  <si>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</si>
  <si>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</si>
  <si>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076 1 16 10123 01 0000 140</t>
  </si>
  <si>
    <t>188 1 16 10123 01 0000 140</t>
  </si>
  <si>
    <t>963 1 16 10123 01 0000 140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</si>
  <si>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</si>
  <si>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</si>
  <si>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</si>
  <si>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</si>
  <si>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</si>
  <si>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807 1 16 11050 01 0000 140</t>
  </si>
  <si>
    <t>963 1 16 11050 01 0000 140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</si>
  <si>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</si>
  <si>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</si>
  <si>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</si>
  <si>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</si>
  <si>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районов</t>
  </si>
  <si>
    <t>951 1 17 05050 05 0000 180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</si>
  <si>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</si>
  <si>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</si>
  <si>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</si>
  <si>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</si>
  <si>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</si>
  <si>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</si>
  <si>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</si>
  <si>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</si>
  <si>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</si>
  <si>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951 2 02 15001 05 0000 150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</si>
  <si>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</si>
  <si>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</si>
  <si>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</si>
  <si>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951 2 02 15002 05 0000 150</t>
  </si>
  <si>
    <t xml:space="preserve">  Прочие дотации</t>
  </si>
  <si>
    <t>000 2 02 19999 00 0000 150</t>
  </si>
  <si>
    <t xml:space="preserve">  Прочие дотации бюджетам муниципальных районов</t>
  </si>
  <si>
    <t>951 2 02 19999 05 0000 150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</si>
  <si>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</si>
  <si>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</si>
  <si>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</si>
  <si>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</si>
  <si>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</si>
  <si>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970 2 02 25467 05 0000 150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</si>
  <si>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</si>
  <si>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000 2 02 25515 00 0000 150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</si>
  <si>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</si>
  <si>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970 2 02 25515 05 0000 150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</si>
  <si>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</si>
  <si>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</si>
  <si>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</si>
  <si>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970 2 02 25519 05 0000 150</t>
  </si>
  <si>
    <t xml:space="preserve">  Субсидии бюджетам на реализацию мероприятий по модернизации школьных систем образования</t>
  </si>
  <si>
    <t>000 2 02 25750 00 0000 150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</si>
  <si>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</si>
  <si>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>965 2 02 25750 05 0000 150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</si>
  <si>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</si>
  <si>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</si>
  <si>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</si>
  <si>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963 2 02 29999 05 0000 150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</si>
  <si>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</si>
  <si>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</si>
  <si>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</si>
  <si>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</si>
  <si>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</si>
  <si>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951 2 02 30024 05 0000 150</t>
  </si>
  <si>
    <t>963 2 02 30024 05 0000 150</t>
  </si>
  <si>
    <t>965 2 02 30024 05 0000 150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</si>
  <si>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</si>
  <si>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</si>
  <si>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</si>
  <si>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965 2 02 30029 05 0000 150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</si>
  <si>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</si>
  <si>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</si>
  <si>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</si>
  <si>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963 2 02 35082 05 0000 150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</si>
  <si>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</si>
  <si>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</si>
  <si>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</si>
  <si>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963 2 02 35120 05 0000 150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</si>
  <si>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</si>
  <si>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000 2 02 35304 00 0000 150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</si>
  <si>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</si>
  <si>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965 2 02 35304 05 0000 150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</si>
  <si>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</si>
  <si>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</si>
  <si>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</si>
  <si>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963 2 02 35930 05 0000 150</t>
  </si>
  <si>
    <t xml:space="preserve">  Единая субвенция местным бюджетам из бюджета субъекта Российской Федерации</t>
  </si>
  <si>
    <t>000 2 02 36900 00 0000 150</t>
  </si>
  <si>
    <t xml:space="preserve">  Единая субвенция бюджетам муниципальных районов из бюджета субъекта Российской Федерации</t>
  </si>
  <si>
    <t>963 2 02 36900 05 0000 150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</si>
  <si>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</si>
  <si>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</si>
  <si>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</si>
  <si>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963 2 02 39999 05 0000 150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</si>
  <si>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</si>
  <si>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</si>
  <si>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</si>
  <si>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</si>
  <si>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</si>
  <si>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951 2 02 40014 05 0000 150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</si>
  <si>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</si>
  <si>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</si>
  <si>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</si>
  <si>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965 2 02 45303 05 0000 150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</si>
  <si>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</si>
  <si>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</si>
  <si>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</si>
  <si>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</si>
  <si>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</si>
  <si>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>965 2 07 05020 05 0000 150</t>
  </si>
  <si>
    <t>963 2 07 05030 05 0000 150</t>
  </si>
  <si>
    <t>Приложение 1</t>
  </si>
  <si>
    <t>к решению Думы Ольгинского муниципального округа                                         от 30.05.2023 № 59-НПА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</si>
</sst>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" fontId="3" fillId="0" borderId="35" xfId="39" applyNumberFormat="1" applyBorder="1" applyProtection="1">
      <alignment horizontal="right" shrinkToFit="1"/>
    </xf>
    <xf numFmtId="4" fontId="3" fillId="0" borderId="14" xfId="43" applyNumberFormat="1" applyBorder="1" applyProtection="1">
      <alignment horizontal="right" shrinkToFit="1"/>
    </xf>
    <xf numFmtId="4" fontId="3" fillId="0" borderId="36" xfId="47" applyNumberFormat="1" applyBorder="1" applyProtection="1">
      <alignment horizontal="right" shrinkToFit="1"/>
    </xf>
    <xf numFmtId="0" fontId="1" fillId="0" borderId="1" xfId="32" applyNumberFormat="1" applyBorder="1" applyProtection="1"/>
    <xf numFmtId="49" fontId="3" fillId="0" borderId="20" xfId="35" applyNumberFormat="1" applyBorder="1" applyProtection="1">
      <alignment horizontal="center" vertical="center"/>
    </xf>
    <xf numFmtId="4" fontId="3" fillId="0" borderId="34" xfId="39" applyNumberFormat="1" applyBorder="1" applyProtection="1">
      <alignment horizontal="right" shrinkToFit="1"/>
    </xf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3" fillId="0" borderId="1" xfId="3" applyNumberFormat="1" applyBorder="1" applyProtection="1">
      <alignment horizontal="center"/>
    </xf>
    <xf numFmtId="0" fontId="5" fillId="0" borderId="1" xfId="7" applyNumberFormat="1" applyBorder="1" applyProtection="1"/>
    <xf numFmtId="0" fontId="3" fillId="0" borderId="1" xfId="8" applyNumberFormat="1" applyBorder="1" applyProtection="1">
      <alignment horizontal="center"/>
    </xf>
    <xf numFmtId="0" fontId="3" fillId="0" borderId="1" xfId="11" applyNumberFormat="1" applyBorder="1" applyProtection="1">
      <alignment horizontal="right"/>
    </xf>
    <xf numFmtId="49" fontId="3" fillId="0" borderId="1" xfId="12" applyNumberFormat="1" applyBorder="1" applyProtection="1">
      <alignment horizontal="center"/>
    </xf>
    <xf numFmtId="164" fontId="3" fillId="0" borderId="1" xfId="15" applyNumberFormat="1" applyBorder="1" applyProtection="1">
      <alignment horizontal="center"/>
    </xf>
    <xf numFmtId="49" fontId="3" fillId="0" borderId="1" xfId="18" applyNumberFormat="1" applyBorder="1" applyProtection="1">
      <alignment horizontal="right" vertical="center"/>
    </xf>
    <xf numFmtId="49" fontId="3" fillId="0" borderId="1" xfId="19" applyNumberFormat="1" applyBorder="1" applyProtection="1">
      <alignment horizontal="center" vertical="center"/>
    </xf>
    <xf numFmtId="49" fontId="3" fillId="0" borderId="1" xfId="21" applyNumberFormat="1" applyBorder="1" applyProtection="1">
      <alignment horizontal="center"/>
    </xf>
    <xf numFmtId="49" fontId="3" fillId="0" borderId="1" xfId="23" applyNumberFormat="1" applyBorder="1" applyProtection="1">
      <alignment horizontal="right"/>
    </xf>
    <xf numFmtId="49" fontId="3" fillId="0" borderId="1" xfId="26" applyNumberFormat="1" applyBorder="1" applyProtection="1"/>
    <xf numFmtId="49" fontId="3" fillId="0" borderId="1" xfId="27" applyNumberFormat="1" applyBorder="1" applyProtection="1">
      <alignment horizontal="center"/>
    </xf>
    <xf numFmtId="0" fontId="13" fillId="0" borderId="1" xfId="33" applyNumberFormat="1" applyFont="1" applyBorder="1" applyAlignment="1" applyProtection="1"/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33" applyNumberFormat="1" applyFont="1" applyBorder="1" applyAlignment="1" applyProtection="1">
      <alignment horizontal="left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2"/>
  <sheetViews>
    <sheetView tabSelected="1" zoomScaleNormal="100" zoomScaleSheetLayoutView="100" workbookViewId="0">
      <selection activeCell="J6" sqref="J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5.75" x14ac:dyDescent="0.25">
      <c r="E1" s="50" t="s">
        <v>339</v>
      </c>
      <c r="F1" s="50"/>
    </row>
    <row r="2" spans="1:7" ht="53.25" customHeight="1" x14ac:dyDescent="0.25">
      <c r="E2" s="55" t="s">
        <v>340</v>
      </c>
      <c r="F2" s="55"/>
    </row>
    <row r="3" spans="1:7" ht="14.1" customHeight="1" x14ac:dyDescent="0.25">
      <c r="A3" s="56" t="s">
        <v>0</v>
      </c>
      <c r="B3" s="57"/>
      <c r="C3" s="57"/>
      <c r="D3" s="57"/>
      <c r="E3" s="57"/>
      <c r="F3" s="38"/>
      <c r="G3" s="3"/>
    </row>
    <row r="4" spans="1:7" ht="14.1" customHeight="1" x14ac:dyDescent="0.25">
      <c r="A4" s="4"/>
      <c r="B4" s="4"/>
      <c r="C4" s="5"/>
      <c r="D4" s="5"/>
      <c r="E4" s="39"/>
      <c r="F4" s="40"/>
      <c r="G4" s="36"/>
    </row>
    <row r="5" spans="1:7" ht="14.1" customHeight="1" x14ac:dyDescent="0.25">
      <c r="A5" s="2"/>
      <c r="B5" s="6" t="s">
        <v>1</v>
      </c>
      <c r="C5" s="2"/>
      <c r="D5" s="2"/>
      <c r="E5" s="41"/>
      <c r="F5" s="42"/>
      <c r="G5" s="37"/>
    </row>
    <row r="6" spans="1:7" ht="14.1" customHeight="1" x14ac:dyDescent="0.25">
      <c r="A6" s="6"/>
      <c r="B6" s="7"/>
      <c r="C6" s="6"/>
      <c r="D6" s="6"/>
      <c r="E6" s="41"/>
      <c r="F6" s="43"/>
      <c r="G6" s="37"/>
    </row>
    <row r="7" spans="1:7" ht="14.1" customHeight="1" x14ac:dyDescent="0.25">
      <c r="A7" s="8" t="s">
        <v>2</v>
      </c>
      <c r="B7" s="8"/>
      <c r="C7" s="8"/>
      <c r="D7" s="9"/>
      <c r="E7" s="44"/>
      <c r="F7" s="45"/>
      <c r="G7" s="37"/>
    </row>
    <row r="8" spans="1:7" ht="15.95" customHeight="1" x14ac:dyDescent="0.25">
      <c r="A8" s="8" t="s">
        <v>3</v>
      </c>
      <c r="B8" s="58" t="s">
        <v>4</v>
      </c>
      <c r="C8" s="59"/>
      <c r="D8" s="59"/>
      <c r="E8" s="44"/>
      <c r="F8" s="46"/>
      <c r="G8" s="37"/>
    </row>
    <row r="9" spans="1:7" ht="15.95" customHeight="1" x14ac:dyDescent="0.25">
      <c r="A9" s="8" t="s">
        <v>5</v>
      </c>
      <c r="B9" s="60" t="s">
        <v>6</v>
      </c>
      <c r="C9" s="61"/>
      <c r="D9" s="61"/>
      <c r="E9" s="47"/>
      <c r="F9" s="46"/>
      <c r="G9" s="37"/>
    </row>
    <row r="10" spans="1:7" ht="14.1" customHeight="1" x14ac:dyDescent="0.25">
      <c r="A10" s="6" t="s">
        <v>7</v>
      </c>
      <c r="B10" s="10"/>
      <c r="C10" s="10"/>
      <c r="D10" s="11"/>
      <c r="E10" s="48"/>
      <c r="F10" s="46"/>
      <c r="G10" s="37"/>
    </row>
    <row r="11" spans="1:7" ht="14.1" customHeight="1" x14ac:dyDescent="0.25">
      <c r="A11" s="8" t="s">
        <v>8</v>
      </c>
      <c r="B11" s="8"/>
      <c r="C11" s="8"/>
      <c r="D11" s="9"/>
      <c r="E11" s="47"/>
      <c r="F11" s="49"/>
      <c r="G11" s="37"/>
    </row>
    <row r="12" spans="1:7" ht="14.1" customHeight="1" x14ac:dyDescent="0.25">
      <c r="A12" s="62" t="s">
        <v>9</v>
      </c>
      <c r="B12" s="63"/>
      <c r="C12" s="63"/>
      <c r="D12" s="63"/>
      <c r="E12" s="63"/>
      <c r="F12" s="63"/>
      <c r="G12" s="12"/>
    </row>
    <row r="13" spans="1:7" ht="12.95" customHeight="1" x14ac:dyDescent="0.25">
      <c r="A13" s="51" t="s">
        <v>10</v>
      </c>
      <c r="B13" s="51" t="s">
        <v>11</v>
      </c>
      <c r="C13" s="51" t="s">
        <v>12</v>
      </c>
      <c r="D13" s="53" t="s">
        <v>13</v>
      </c>
      <c r="E13" s="53" t="s">
        <v>14</v>
      </c>
      <c r="F13" s="51" t="s">
        <v>15</v>
      </c>
      <c r="G13" s="13"/>
    </row>
    <row r="14" spans="1:7" ht="12" customHeight="1" x14ac:dyDescent="0.25">
      <c r="A14" s="52"/>
      <c r="B14" s="52"/>
      <c r="C14" s="52"/>
      <c r="D14" s="54"/>
      <c r="E14" s="54"/>
      <c r="F14" s="52"/>
      <c r="G14" s="14"/>
    </row>
    <row r="15" spans="1:7" ht="14.25" customHeight="1" x14ac:dyDescent="0.25">
      <c r="A15" s="52"/>
      <c r="B15" s="52"/>
      <c r="C15" s="52"/>
      <c r="D15" s="54"/>
      <c r="E15" s="54"/>
      <c r="F15" s="52"/>
      <c r="G15" s="14"/>
    </row>
    <row r="16" spans="1:7" ht="14.25" customHeight="1" thickBot="1" x14ac:dyDescent="0.3">
      <c r="A16" s="15">
        <v>1</v>
      </c>
      <c r="B16" s="16">
        <v>2</v>
      </c>
      <c r="C16" s="16">
        <v>3</v>
      </c>
      <c r="D16" s="17" t="s">
        <v>16</v>
      </c>
      <c r="E16" s="17" t="s">
        <v>17</v>
      </c>
      <c r="F16" s="34" t="s">
        <v>18</v>
      </c>
      <c r="G16" s="14"/>
    </row>
    <row r="17" spans="1:7" ht="17.25" customHeight="1" x14ac:dyDescent="0.25">
      <c r="A17" s="18" t="s">
        <v>19</v>
      </c>
      <c r="B17" s="19" t="s">
        <v>20</v>
      </c>
      <c r="C17" s="20" t="s">
        <v>21</v>
      </c>
      <c r="D17" s="21">
        <v>713426882.66999996</v>
      </c>
      <c r="E17" s="30">
        <v>690276029.80999994</v>
      </c>
      <c r="F17" s="35">
        <f>E17/D17*100</f>
        <v>96.754978902202566</v>
      </c>
      <c r="G17" s="33"/>
    </row>
    <row r="18" spans="1:7" ht="15" customHeight="1" x14ac:dyDescent="0.25">
      <c r="A18" s="22" t="s">
        <v>22</v>
      </c>
      <c r="B18" s="23"/>
      <c r="C18" s="24"/>
      <c r="D18" s="25"/>
      <c r="E18" s="31"/>
      <c r="F18" s="35"/>
      <c r="G18" s="33"/>
    </row>
    <row r="19" spans="1:7" x14ac:dyDescent="0.25">
      <c r="A19" s="26" t="s">
        <v>23</v>
      </c>
      <c r="B19" s="27" t="s">
        <v>20</v>
      </c>
      <c r="C19" s="28" t="s">
        <v>24</v>
      </c>
      <c r="D19" s="29">
        <v>258852031</v>
      </c>
      <c r="E19" s="32">
        <v>255041854.74000001</v>
      </c>
      <c r="F19" s="35">
        <f t="shared" ref="F19:F81" si="0">E19/D19*100</f>
        <v>98.528048535960693</v>
      </c>
      <c r="G19" s="33"/>
    </row>
    <row r="20" spans="1:7" x14ac:dyDescent="0.25">
      <c r="A20" s="26" t="s">
        <v>25</v>
      </c>
      <c r="B20" s="27" t="s">
        <v>20</v>
      </c>
      <c r="C20" s="28" t="s">
        <v>26</v>
      </c>
      <c r="D20" s="29">
        <v>201164540</v>
      </c>
      <c r="E20" s="32">
        <v>194794934.43000001</v>
      </c>
      <c r="F20" s="35">
        <f t="shared" si="0"/>
        <v>96.833634014225382</v>
      </c>
      <c r="G20" s="33"/>
    </row>
    <row r="21" spans="1:7" x14ac:dyDescent="0.25">
      <c r="A21" s="26" t="s">
        <v>27</v>
      </c>
      <c r="B21" s="27" t="s">
        <v>20</v>
      </c>
      <c r="C21" s="28" t="s">
        <v>28</v>
      </c>
      <c r="D21" s="29">
        <v>201164540</v>
      </c>
      <c r="E21" s="32">
        <v>194794934.43000001</v>
      </c>
      <c r="F21" s="35">
        <f t="shared" si="0"/>
        <v>96.833634014225382</v>
      </c>
      <c r="G21" s="33"/>
    </row>
    <row r="22" spans="1:7" ht="57" x14ac:dyDescent="0.25">
      <c r="A22" s="26" t="s">
        <v>29</v>
      </c>
      <c r="B22" s="27" t="s">
        <v>20</v>
      </c>
      <c r="C22" s="28" t="s">
        <v>30</v>
      </c>
      <c r="D22" s="29">
        <v>152387047</v>
      </c>
      <c r="E22" s="32">
        <v>146400277.75999999</v>
      </c>
      <c r="F22" s="35">
        <f t="shared" si="0"/>
        <v>96.071339816697147</v>
      </c>
      <c r="G22" s="33"/>
    </row>
    <row r="23" spans="1:7" ht="90.75" x14ac:dyDescent="0.25">
      <c r="A23" s="26" t="s">
        <v>31</v>
      </c>
      <c r="B23" s="27" t="s">
        <v>20</v>
      </c>
      <c r="C23" s="28" t="s">
        <v>32</v>
      </c>
      <c r="D23" s="29">
        <v>572065</v>
      </c>
      <c r="E23" s="32">
        <v>377128.01</v>
      </c>
      <c r="F23" s="35">
        <f t="shared" si="0"/>
        <v>65.923978918479548</v>
      </c>
      <c r="G23" s="33"/>
    </row>
    <row r="24" spans="1:7" ht="34.5" x14ac:dyDescent="0.25">
      <c r="A24" s="26" t="s">
        <v>33</v>
      </c>
      <c r="B24" s="27" t="s">
        <v>20</v>
      </c>
      <c r="C24" s="28" t="s">
        <v>34</v>
      </c>
      <c r="D24" s="29">
        <v>1520890</v>
      </c>
      <c r="E24" s="32">
        <v>1423330.16</v>
      </c>
      <c r="F24" s="35">
        <f t="shared" si="0"/>
        <v>93.585345422745888</v>
      </c>
      <c r="G24" s="33"/>
    </row>
    <row r="25" spans="1:7" ht="68.25" x14ac:dyDescent="0.25">
      <c r="A25" s="26" t="s">
        <v>35</v>
      </c>
      <c r="B25" s="27" t="s">
        <v>20</v>
      </c>
      <c r="C25" s="28" t="s">
        <v>36</v>
      </c>
      <c r="D25" s="29">
        <v>174413</v>
      </c>
      <c r="E25" s="32">
        <v>84073.5</v>
      </c>
      <c r="F25" s="35">
        <f t="shared" si="0"/>
        <v>48.203688945204767</v>
      </c>
      <c r="G25" s="33"/>
    </row>
    <row r="26" spans="1:7" ht="79.5" x14ac:dyDescent="0.25">
      <c r="A26" s="26" t="s">
        <v>37</v>
      </c>
      <c r="B26" s="27" t="s">
        <v>20</v>
      </c>
      <c r="C26" s="28" t="s">
        <v>38</v>
      </c>
      <c r="D26" s="29">
        <v>46510125</v>
      </c>
      <c r="E26" s="32">
        <v>46510125</v>
      </c>
      <c r="F26" s="35">
        <f t="shared" si="0"/>
        <v>100</v>
      </c>
      <c r="G26" s="33"/>
    </row>
    <row r="27" spans="1:7" ht="57" x14ac:dyDescent="0.25">
      <c r="A27" s="26" t="s">
        <v>40</v>
      </c>
      <c r="B27" s="27" t="s">
        <v>20</v>
      </c>
      <c r="C27" s="28" t="s">
        <v>41</v>
      </c>
      <c r="D27" s="29">
        <v>46510125</v>
      </c>
      <c r="E27" s="32">
        <v>46510125</v>
      </c>
      <c r="F27" s="35">
        <f t="shared" si="0"/>
        <v>100</v>
      </c>
      <c r="G27" s="33"/>
    </row>
    <row r="28" spans="1:7" ht="23.25" x14ac:dyDescent="0.25">
      <c r="A28" s="26" t="s">
        <v>42</v>
      </c>
      <c r="B28" s="27" t="s">
        <v>20</v>
      </c>
      <c r="C28" s="28" t="s">
        <v>43</v>
      </c>
      <c r="D28" s="29">
        <v>5498880</v>
      </c>
      <c r="E28" s="32">
        <v>6345373.04</v>
      </c>
      <c r="F28" s="35">
        <f t="shared" si="0"/>
        <v>115.39391730679702</v>
      </c>
      <c r="G28" s="33"/>
    </row>
    <row r="29" spans="1:7" ht="23.25" x14ac:dyDescent="0.25">
      <c r="A29" s="26" t="s">
        <v>44</v>
      </c>
      <c r="B29" s="27" t="s">
        <v>20</v>
      </c>
      <c r="C29" s="28" t="s">
        <v>45</v>
      </c>
      <c r="D29" s="29">
        <v>5498880</v>
      </c>
      <c r="E29" s="32">
        <v>6345373.04</v>
      </c>
      <c r="F29" s="35">
        <f t="shared" si="0"/>
        <v>115.39391730679702</v>
      </c>
      <c r="G29" s="33"/>
    </row>
    <row r="30" spans="1:7" ht="57" x14ac:dyDescent="0.25">
      <c r="A30" s="26" t="s">
        <v>46</v>
      </c>
      <c r="B30" s="27" t="s">
        <v>20</v>
      </c>
      <c r="C30" s="28" t="s">
        <v>47</v>
      </c>
      <c r="D30" s="29">
        <v>2486210</v>
      </c>
      <c r="E30" s="32">
        <v>3180980.18</v>
      </c>
      <c r="F30" s="35">
        <f t="shared" si="0"/>
        <v>127.94495155276506</v>
      </c>
      <c r="G30" s="33"/>
    </row>
    <row r="31" spans="1:7" ht="90.75" x14ac:dyDescent="0.25">
      <c r="A31" s="26" t="s">
        <v>48</v>
      </c>
      <c r="B31" s="27" t="s">
        <v>20</v>
      </c>
      <c r="C31" s="28" t="s">
        <v>49</v>
      </c>
      <c r="D31" s="29">
        <v>2486210</v>
      </c>
      <c r="E31" s="32">
        <v>3180980.18</v>
      </c>
      <c r="F31" s="35">
        <f t="shared" si="0"/>
        <v>127.94495155276506</v>
      </c>
      <c r="G31" s="33"/>
    </row>
    <row r="32" spans="1:7" ht="68.25" x14ac:dyDescent="0.25">
      <c r="A32" s="26" t="s">
        <v>50</v>
      </c>
      <c r="B32" s="27" t="s">
        <v>20</v>
      </c>
      <c r="C32" s="28" t="s">
        <v>51</v>
      </c>
      <c r="D32" s="29">
        <v>13760</v>
      </c>
      <c r="E32" s="32">
        <v>17182.240000000002</v>
      </c>
      <c r="F32" s="35">
        <f t="shared" si="0"/>
        <v>124.87093023255815</v>
      </c>
      <c r="G32" s="33"/>
    </row>
    <row r="33" spans="1:7" ht="102" x14ac:dyDescent="0.25">
      <c r="A33" s="26" t="s">
        <v>52</v>
      </c>
      <c r="B33" s="27" t="s">
        <v>20</v>
      </c>
      <c r="C33" s="28" t="s">
        <v>53</v>
      </c>
      <c r="D33" s="29">
        <v>13760</v>
      </c>
      <c r="E33" s="32">
        <v>17182.240000000002</v>
      </c>
      <c r="F33" s="35">
        <f t="shared" si="0"/>
        <v>124.87093023255815</v>
      </c>
      <c r="G33" s="33"/>
    </row>
    <row r="34" spans="1:7" ht="57" x14ac:dyDescent="0.25">
      <c r="A34" s="26" t="s">
        <v>54</v>
      </c>
      <c r="B34" s="27" t="s">
        <v>20</v>
      </c>
      <c r="C34" s="28" t="s">
        <v>55</v>
      </c>
      <c r="D34" s="29">
        <v>3310670</v>
      </c>
      <c r="E34" s="32">
        <v>3512161.36</v>
      </c>
      <c r="F34" s="35">
        <f t="shared" si="0"/>
        <v>106.08612033213819</v>
      </c>
      <c r="G34" s="33"/>
    </row>
    <row r="35" spans="1:7" ht="90.75" x14ac:dyDescent="0.25">
      <c r="A35" s="26" t="s">
        <v>56</v>
      </c>
      <c r="B35" s="27" t="s">
        <v>20</v>
      </c>
      <c r="C35" s="28" t="s">
        <v>57</v>
      </c>
      <c r="D35" s="29">
        <v>3310670</v>
      </c>
      <c r="E35" s="32">
        <v>3512161.36</v>
      </c>
      <c r="F35" s="35">
        <f t="shared" si="0"/>
        <v>106.08612033213819</v>
      </c>
      <c r="G35" s="33"/>
    </row>
    <row r="36" spans="1:7" ht="57" x14ac:dyDescent="0.25">
      <c r="A36" s="26" t="s">
        <v>58</v>
      </c>
      <c r="B36" s="27" t="s">
        <v>20</v>
      </c>
      <c r="C36" s="28" t="s">
        <v>59</v>
      </c>
      <c r="D36" s="29">
        <v>-311760</v>
      </c>
      <c r="E36" s="32">
        <v>-364950.74</v>
      </c>
      <c r="F36" s="35">
        <f t="shared" si="0"/>
        <v>117.0614382858609</v>
      </c>
      <c r="G36" s="33"/>
    </row>
    <row r="37" spans="1:7" ht="90.75" x14ac:dyDescent="0.25">
      <c r="A37" s="26" t="s">
        <v>60</v>
      </c>
      <c r="B37" s="27" t="s">
        <v>20</v>
      </c>
      <c r="C37" s="28" t="s">
        <v>61</v>
      </c>
      <c r="D37" s="29">
        <v>-311760</v>
      </c>
      <c r="E37" s="32">
        <v>-364950.74</v>
      </c>
      <c r="F37" s="35">
        <f t="shared" si="0"/>
        <v>117.0614382858609</v>
      </c>
      <c r="G37" s="33"/>
    </row>
    <row r="38" spans="1:7" x14ac:dyDescent="0.25">
      <c r="A38" s="26" t="s">
        <v>62</v>
      </c>
      <c r="B38" s="27" t="s">
        <v>20</v>
      </c>
      <c r="C38" s="28" t="s">
        <v>63</v>
      </c>
      <c r="D38" s="29">
        <v>11193785</v>
      </c>
      <c r="E38" s="32">
        <v>12273584.199999999</v>
      </c>
      <c r="F38" s="35">
        <f t="shared" si="0"/>
        <v>109.64641718596523</v>
      </c>
      <c r="G38" s="33"/>
    </row>
    <row r="39" spans="1:7" ht="23.25" x14ac:dyDescent="0.25">
      <c r="A39" s="26" t="s">
        <v>64</v>
      </c>
      <c r="B39" s="27" t="s">
        <v>20</v>
      </c>
      <c r="C39" s="28" t="s">
        <v>65</v>
      </c>
      <c r="D39" s="29">
        <v>9241758</v>
      </c>
      <c r="E39" s="32">
        <v>9794468.5999999996</v>
      </c>
      <c r="F39" s="35">
        <f t="shared" si="0"/>
        <v>105.9805785868879</v>
      </c>
      <c r="G39" s="33"/>
    </row>
    <row r="40" spans="1:7" ht="23.25" x14ac:dyDescent="0.25">
      <c r="A40" s="26" t="s">
        <v>66</v>
      </c>
      <c r="B40" s="27" t="s">
        <v>20</v>
      </c>
      <c r="C40" s="28" t="s">
        <v>67</v>
      </c>
      <c r="D40" s="29">
        <v>7040000</v>
      </c>
      <c r="E40" s="32">
        <v>7180595.2999999998</v>
      </c>
      <c r="F40" s="35">
        <f t="shared" si="0"/>
        <v>101.99709232954545</v>
      </c>
      <c r="G40" s="33"/>
    </row>
    <row r="41" spans="1:7" ht="23.25" x14ac:dyDescent="0.25">
      <c r="A41" s="26" t="s">
        <v>66</v>
      </c>
      <c r="B41" s="27" t="s">
        <v>20</v>
      </c>
      <c r="C41" s="28" t="s">
        <v>68</v>
      </c>
      <c r="D41" s="29">
        <v>7040000</v>
      </c>
      <c r="E41" s="32">
        <v>7180595.2999999998</v>
      </c>
      <c r="F41" s="35">
        <f t="shared" si="0"/>
        <v>101.99709232954545</v>
      </c>
      <c r="G41" s="33"/>
    </row>
    <row r="42" spans="1:7" ht="34.5" x14ac:dyDescent="0.25">
      <c r="A42" s="26" t="s">
        <v>69</v>
      </c>
      <c r="B42" s="27" t="s">
        <v>20</v>
      </c>
      <c r="C42" s="28" t="s">
        <v>70</v>
      </c>
      <c r="D42" s="29">
        <v>2201758</v>
      </c>
      <c r="E42" s="32">
        <v>2613873.2999999998</v>
      </c>
      <c r="F42" s="35">
        <f t="shared" si="0"/>
        <v>118.71755660703856</v>
      </c>
      <c r="G42" s="33"/>
    </row>
    <row r="43" spans="1:7" ht="45.75" x14ac:dyDescent="0.25">
      <c r="A43" s="26" t="s">
        <v>71</v>
      </c>
      <c r="B43" s="27" t="s">
        <v>20</v>
      </c>
      <c r="C43" s="28" t="s">
        <v>72</v>
      </c>
      <c r="D43" s="29">
        <v>2201758</v>
      </c>
      <c r="E43" s="32">
        <v>2613873.2999999998</v>
      </c>
      <c r="F43" s="35">
        <f t="shared" si="0"/>
        <v>118.71755660703856</v>
      </c>
      <c r="G43" s="33"/>
    </row>
    <row r="44" spans="1:7" ht="23.25" x14ac:dyDescent="0.25">
      <c r="A44" s="26" t="s">
        <v>73</v>
      </c>
      <c r="B44" s="27" t="s">
        <v>20</v>
      </c>
      <c r="C44" s="28" t="s">
        <v>74</v>
      </c>
      <c r="D44" s="29" t="s">
        <v>39</v>
      </c>
      <c r="E44" s="32">
        <v>-22613.87</v>
      </c>
      <c r="F44" s="35" t="e">
        <f t="shared" si="0"/>
        <v>#VALUE!</v>
      </c>
      <c r="G44" s="33"/>
    </row>
    <row r="45" spans="1:7" ht="23.25" x14ac:dyDescent="0.25">
      <c r="A45" s="26" t="s">
        <v>73</v>
      </c>
      <c r="B45" s="27" t="s">
        <v>20</v>
      </c>
      <c r="C45" s="28" t="s">
        <v>75</v>
      </c>
      <c r="D45" s="29" t="s">
        <v>39</v>
      </c>
      <c r="E45" s="32">
        <v>-22613.87</v>
      </c>
      <c r="F45" s="35" t="e">
        <f t="shared" si="0"/>
        <v>#VALUE!</v>
      </c>
      <c r="G45" s="33"/>
    </row>
    <row r="46" spans="1:7" x14ac:dyDescent="0.25">
      <c r="A46" s="26" t="s">
        <v>76</v>
      </c>
      <c r="B46" s="27" t="s">
        <v>20</v>
      </c>
      <c r="C46" s="28" t="s">
        <v>77</v>
      </c>
      <c r="D46" s="29">
        <v>543627</v>
      </c>
      <c r="E46" s="32">
        <v>486530.8</v>
      </c>
      <c r="F46" s="35">
        <f t="shared" si="0"/>
        <v>89.497173613525447</v>
      </c>
      <c r="G46" s="33"/>
    </row>
    <row r="47" spans="1:7" x14ac:dyDescent="0.25">
      <c r="A47" s="26" t="s">
        <v>76</v>
      </c>
      <c r="B47" s="27" t="s">
        <v>20</v>
      </c>
      <c r="C47" s="28" t="s">
        <v>78</v>
      </c>
      <c r="D47" s="29">
        <v>543627</v>
      </c>
      <c r="E47" s="32">
        <v>486530.8</v>
      </c>
      <c r="F47" s="35">
        <f t="shared" si="0"/>
        <v>89.497173613525447</v>
      </c>
      <c r="G47" s="33"/>
    </row>
    <row r="48" spans="1:7" ht="23.25" x14ac:dyDescent="0.25">
      <c r="A48" s="26" t="s">
        <v>79</v>
      </c>
      <c r="B48" s="27" t="s">
        <v>20</v>
      </c>
      <c r="C48" s="28" t="s">
        <v>80</v>
      </c>
      <c r="D48" s="29">
        <v>1408400</v>
      </c>
      <c r="E48" s="32">
        <v>2015198.67</v>
      </c>
      <c r="F48" s="35">
        <f t="shared" si="0"/>
        <v>143.08425660323772</v>
      </c>
      <c r="G48" s="33"/>
    </row>
    <row r="49" spans="1:7" ht="34.5" x14ac:dyDescent="0.25">
      <c r="A49" s="26" t="s">
        <v>81</v>
      </c>
      <c r="B49" s="27" t="s">
        <v>20</v>
      </c>
      <c r="C49" s="28" t="s">
        <v>82</v>
      </c>
      <c r="D49" s="29">
        <v>1408400</v>
      </c>
      <c r="E49" s="32">
        <v>2015198.67</v>
      </c>
      <c r="F49" s="35">
        <f t="shared" si="0"/>
        <v>143.08425660323772</v>
      </c>
      <c r="G49" s="33"/>
    </row>
    <row r="50" spans="1:7" x14ac:dyDescent="0.25">
      <c r="A50" s="26" t="s">
        <v>83</v>
      </c>
      <c r="B50" s="27" t="s">
        <v>20</v>
      </c>
      <c r="C50" s="28" t="s">
        <v>84</v>
      </c>
      <c r="D50" s="29">
        <v>260000</v>
      </c>
      <c r="E50" s="32">
        <v>251330.39</v>
      </c>
      <c r="F50" s="35">
        <f t="shared" si="0"/>
        <v>96.665534615384615</v>
      </c>
      <c r="G50" s="33"/>
    </row>
    <row r="51" spans="1:7" x14ac:dyDescent="0.25">
      <c r="A51" s="26" t="s">
        <v>85</v>
      </c>
      <c r="B51" s="27" t="s">
        <v>20</v>
      </c>
      <c r="C51" s="28" t="s">
        <v>86</v>
      </c>
      <c r="D51" s="29">
        <v>71000</v>
      </c>
      <c r="E51" s="32">
        <v>69282.320000000007</v>
      </c>
      <c r="F51" s="35">
        <f t="shared" si="0"/>
        <v>97.580732394366208</v>
      </c>
      <c r="G51" s="33"/>
    </row>
    <row r="52" spans="1:7" ht="34.5" x14ac:dyDescent="0.25">
      <c r="A52" s="26" t="s">
        <v>87</v>
      </c>
      <c r="B52" s="27" t="s">
        <v>20</v>
      </c>
      <c r="C52" s="28" t="s">
        <v>88</v>
      </c>
      <c r="D52" s="29">
        <v>71000</v>
      </c>
      <c r="E52" s="32">
        <v>69282.320000000007</v>
      </c>
      <c r="F52" s="35">
        <f t="shared" si="0"/>
        <v>97.580732394366208</v>
      </c>
      <c r="G52" s="33"/>
    </row>
    <row r="53" spans="1:7" x14ac:dyDescent="0.25">
      <c r="A53" s="26" t="s">
        <v>89</v>
      </c>
      <c r="B53" s="27" t="s">
        <v>20</v>
      </c>
      <c r="C53" s="28" t="s">
        <v>90</v>
      </c>
      <c r="D53" s="29">
        <v>189000</v>
      </c>
      <c r="E53" s="32">
        <v>182048.07</v>
      </c>
      <c r="F53" s="35">
        <f t="shared" si="0"/>
        <v>96.321730158730162</v>
      </c>
      <c r="G53" s="33"/>
    </row>
    <row r="54" spans="1:7" x14ac:dyDescent="0.25">
      <c r="A54" s="26" t="s">
        <v>91</v>
      </c>
      <c r="B54" s="27" t="s">
        <v>20</v>
      </c>
      <c r="C54" s="28" t="s">
        <v>92</v>
      </c>
      <c r="D54" s="29">
        <v>2000</v>
      </c>
      <c r="E54" s="32">
        <v>-3079.02</v>
      </c>
      <c r="F54" s="35">
        <f t="shared" si="0"/>
        <v>-153.95099999999999</v>
      </c>
      <c r="G54" s="33"/>
    </row>
    <row r="55" spans="1:7" ht="34.5" x14ac:dyDescent="0.25">
      <c r="A55" s="26" t="s">
        <v>93</v>
      </c>
      <c r="B55" s="27" t="s">
        <v>20</v>
      </c>
      <c r="C55" s="28" t="s">
        <v>94</v>
      </c>
      <c r="D55" s="29">
        <v>2000</v>
      </c>
      <c r="E55" s="32">
        <v>-3079.02</v>
      </c>
      <c r="F55" s="35">
        <f t="shared" si="0"/>
        <v>-153.95099999999999</v>
      </c>
      <c r="G55" s="33"/>
    </row>
    <row r="56" spans="1:7" x14ac:dyDescent="0.25">
      <c r="A56" s="26" t="s">
        <v>95</v>
      </c>
      <c r="B56" s="27" t="s">
        <v>20</v>
      </c>
      <c r="C56" s="28" t="s">
        <v>96</v>
      </c>
      <c r="D56" s="29">
        <v>187000</v>
      </c>
      <c r="E56" s="32">
        <v>185127.09</v>
      </c>
      <c r="F56" s="35">
        <f t="shared" si="0"/>
        <v>98.998443850267378</v>
      </c>
      <c r="G56" s="33"/>
    </row>
    <row r="57" spans="1:7" ht="34.5" x14ac:dyDescent="0.25">
      <c r="A57" s="26" t="s">
        <v>97</v>
      </c>
      <c r="B57" s="27" t="s">
        <v>20</v>
      </c>
      <c r="C57" s="28" t="s">
        <v>98</v>
      </c>
      <c r="D57" s="29">
        <v>187000</v>
      </c>
      <c r="E57" s="32">
        <v>185127.09</v>
      </c>
      <c r="F57" s="35">
        <f t="shared" si="0"/>
        <v>98.998443850267378</v>
      </c>
      <c r="G57" s="33"/>
    </row>
    <row r="58" spans="1:7" x14ac:dyDescent="0.25">
      <c r="A58" s="26" t="s">
        <v>99</v>
      </c>
      <c r="B58" s="27" t="s">
        <v>20</v>
      </c>
      <c r="C58" s="28" t="s">
        <v>100</v>
      </c>
      <c r="D58" s="29">
        <v>920000</v>
      </c>
      <c r="E58" s="32">
        <v>1294882.6000000001</v>
      </c>
      <c r="F58" s="35">
        <f t="shared" si="0"/>
        <v>140.74810869565218</v>
      </c>
      <c r="G58" s="33"/>
    </row>
    <row r="59" spans="1:7" ht="23.25" x14ac:dyDescent="0.25">
      <c r="A59" s="26" t="s">
        <v>101</v>
      </c>
      <c r="B59" s="27" t="s">
        <v>20</v>
      </c>
      <c r="C59" s="28" t="s">
        <v>102</v>
      </c>
      <c r="D59" s="29">
        <v>920000</v>
      </c>
      <c r="E59" s="32">
        <v>1294882.6000000001</v>
      </c>
      <c r="F59" s="35">
        <f t="shared" si="0"/>
        <v>140.74810869565218</v>
      </c>
      <c r="G59" s="33"/>
    </row>
    <row r="60" spans="1:7" ht="34.5" x14ac:dyDescent="0.25">
      <c r="A60" s="26" t="s">
        <v>103</v>
      </c>
      <c r="B60" s="27" t="s">
        <v>20</v>
      </c>
      <c r="C60" s="28" t="s">
        <v>104</v>
      </c>
      <c r="D60" s="29">
        <v>920000</v>
      </c>
      <c r="E60" s="32">
        <v>1294882.6000000001</v>
      </c>
      <c r="F60" s="35">
        <f t="shared" si="0"/>
        <v>140.74810869565218</v>
      </c>
      <c r="G60" s="33"/>
    </row>
    <row r="61" spans="1:7" ht="34.5" x14ac:dyDescent="0.25">
      <c r="A61" s="26" t="s">
        <v>105</v>
      </c>
      <c r="B61" s="27" t="s">
        <v>20</v>
      </c>
      <c r="C61" s="28" t="s">
        <v>106</v>
      </c>
      <c r="D61" s="29">
        <v>4213909</v>
      </c>
      <c r="E61" s="32">
        <v>4652763.72</v>
      </c>
      <c r="F61" s="35">
        <f t="shared" si="0"/>
        <v>110.41443277488905</v>
      </c>
      <c r="G61" s="33"/>
    </row>
    <row r="62" spans="1:7" ht="68.25" x14ac:dyDescent="0.25">
      <c r="A62" s="26" t="s">
        <v>107</v>
      </c>
      <c r="B62" s="27" t="s">
        <v>20</v>
      </c>
      <c r="C62" s="28" t="s">
        <v>108</v>
      </c>
      <c r="D62" s="29">
        <v>4213909</v>
      </c>
      <c r="E62" s="32">
        <v>4652763.72</v>
      </c>
      <c r="F62" s="35">
        <f t="shared" si="0"/>
        <v>110.41443277488905</v>
      </c>
      <c r="G62" s="33"/>
    </row>
    <row r="63" spans="1:7" ht="57" x14ac:dyDescent="0.25">
      <c r="A63" s="26" t="s">
        <v>109</v>
      </c>
      <c r="B63" s="27" t="s">
        <v>20</v>
      </c>
      <c r="C63" s="28" t="s">
        <v>110</v>
      </c>
      <c r="D63" s="29">
        <v>3028909</v>
      </c>
      <c r="E63" s="32">
        <v>3488075.17</v>
      </c>
      <c r="F63" s="35">
        <f t="shared" si="0"/>
        <v>115.15945741519471</v>
      </c>
      <c r="G63" s="33"/>
    </row>
    <row r="64" spans="1:7" ht="68.25" x14ac:dyDescent="0.25">
      <c r="A64" s="26" t="s">
        <v>111</v>
      </c>
      <c r="B64" s="27" t="s">
        <v>20</v>
      </c>
      <c r="C64" s="28" t="s">
        <v>112</v>
      </c>
      <c r="D64" s="29">
        <v>2280000</v>
      </c>
      <c r="E64" s="32">
        <v>3116109.75</v>
      </c>
      <c r="F64" s="35">
        <f t="shared" si="0"/>
        <v>136.67148026315789</v>
      </c>
      <c r="G64" s="33"/>
    </row>
    <row r="65" spans="1:7" ht="68.25" x14ac:dyDescent="0.25">
      <c r="A65" s="26" t="s">
        <v>113</v>
      </c>
      <c r="B65" s="27" t="s">
        <v>20</v>
      </c>
      <c r="C65" s="28" t="s">
        <v>114</v>
      </c>
      <c r="D65" s="29">
        <v>3143</v>
      </c>
      <c r="E65" s="32">
        <v>3142.43</v>
      </c>
      <c r="F65" s="35">
        <f t="shared" si="0"/>
        <v>99.981864460706333</v>
      </c>
      <c r="G65" s="33"/>
    </row>
    <row r="66" spans="1:7" ht="68.25" x14ac:dyDescent="0.25">
      <c r="A66" s="26" t="s">
        <v>113</v>
      </c>
      <c r="B66" s="27" t="s">
        <v>20</v>
      </c>
      <c r="C66" s="28" t="s">
        <v>115</v>
      </c>
      <c r="D66" s="29">
        <v>745766</v>
      </c>
      <c r="E66" s="32">
        <v>368822.99</v>
      </c>
      <c r="F66" s="35">
        <f t="shared" si="0"/>
        <v>49.455591968526321</v>
      </c>
      <c r="G66" s="33"/>
    </row>
    <row r="67" spans="1:7" ht="34.5" x14ac:dyDescent="0.25">
      <c r="A67" s="26" t="s">
        <v>116</v>
      </c>
      <c r="B67" s="27" t="s">
        <v>20</v>
      </c>
      <c r="C67" s="28" t="s">
        <v>117</v>
      </c>
      <c r="D67" s="29">
        <v>1185000</v>
      </c>
      <c r="E67" s="32">
        <v>1164688.55</v>
      </c>
      <c r="F67" s="35">
        <f t="shared" si="0"/>
        <v>98.285953586497897</v>
      </c>
      <c r="G67" s="33"/>
    </row>
    <row r="68" spans="1:7" ht="34.5" x14ac:dyDescent="0.25">
      <c r="A68" s="26" t="s">
        <v>118</v>
      </c>
      <c r="B68" s="27" t="s">
        <v>20</v>
      </c>
      <c r="C68" s="28" t="s">
        <v>119</v>
      </c>
      <c r="D68" s="29">
        <v>1185000</v>
      </c>
      <c r="E68" s="32">
        <v>1164688.55</v>
      </c>
      <c r="F68" s="35">
        <f t="shared" si="0"/>
        <v>98.285953586497897</v>
      </c>
      <c r="G68" s="33"/>
    </row>
    <row r="69" spans="1:7" x14ac:dyDescent="0.25">
      <c r="A69" s="26" t="s">
        <v>120</v>
      </c>
      <c r="B69" s="27" t="s">
        <v>20</v>
      </c>
      <c r="C69" s="28" t="s">
        <v>121</v>
      </c>
      <c r="D69" s="29">
        <v>22000</v>
      </c>
      <c r="E69" s="32">
        <v>20113.98</v>
      </c>
      <c r="F69" s="35">
        <f t="shared" si="0"/>
        <v>91.427181818181808</v>
      </c>
      <c r="G69" s="33"/>
    </row>
    <row r="70" spans="1:7" x14ac:dyDescent="0.25">
      <c r="A70" s="26" t="s">
        <v>122</v>
      </c>
      <c r="B70" s="27" t="s">
        <v>20</v>
      </c>
      <c r="C70" s="28" t="s">
        <v>123</v>
      </c>
      <c r="D70" s="29">
        <v>22000</v>
      </c>
      <c r="E70" s="32">
        <v>20113.98</v>
      </c>
      <c r="F70" s="35">
        <f t="shared" si="0"/>
        <v>91.427181818181808</v>
      </c>
      <c r="G70" s="33"/>
    </row>
    <row r="71" spans="1:7" ht="23.25" x14ac:dyDescent="0.25">
      <c r="A71" s="26" t="s">
        <v>124</v>
      </c>
      <c r="B71" s="27" t="s">
        <v>20</v>
      </c>
      <c r="C71" s="28" t="s">
        <v>125</v>
      </c>
      <c r="D71" s="29">
        <v>12400</v>
      </c>
      <c r="E71" s="32">
        <v>11593.64</v>
      </c>
      <c r="F71" s="35">
        <f t="shared" si="0"/>
        <v>93.497096774193551</v>
      </c>
      <c r="G71" s="33"/>
    </row>
    <row r="72" spans="1:7" x14ac:dyDescent="0.25">
      <c r="A72" s="26" t="s">
        <v>126</v>
      </c>
      <c r="B72" s="27" t="s">
        <v>20</v>
      </c>
      <c r="C72" s="28" t="s">
        <v>127</v>
      </c>
      <c r="D72" s="29">
        <v>9600</v>
      </c>
      <c r="E72" s="32">
        <v>8520.34</v>
      </c>
      <c r="F72" s="35">
        <f t="shared" si="0"/>
        <v>88.753541666666663</v>
      </c>
      <c r="G72" s="33"/>
    </row>
    <row r="73" spans="1:7" x14ac:dyDescent="0.25">
      <c r="A73" s="26" t="s">
        <v>128</v>
      </c>
      <c r="B73" s="27" t="s">
        <v>20</v>
      </c>
      <c r="C73" s="28" t="s">
        <v>129</v>
      </c>
      <c r="D73" s="29">
        <v>9600</v>
      </c>
      <c r="E73" s="32">
        <v>8520.34</v>
      </c>
      <c r="F73" s="35">
        <f t="shared" si="0"/>
        <v>88.753541666666663</v>
      </c>
      <c r="G73" s="33"/>
    </row>
    <row r="74" spans="1:7" ht="23.25" x14ac:dyDescent="0.25">
      <c r="A74" s="26" t="s">
        <v>130</v>
      </c>
      <c r="B74" s="27" t="s">
        <v>20</v>
      </c>
      <c r="C74" s="28" t="s">
        <v>131</v>
      </c>
      <c r="D74" s="29">
        <v>6000000</v>
      </c>
      <c r="E74" s="32">
        <v>4550497.3499999996</v>
      </c>
      <c r="F74" s="35">
        <f t="shared" si="0"/>
        <v>75.8416225</v>
      </c>
      <c r="G74" s="33"/>
    </row>
    <row r="75" spans="1:7" x14ac:dyDescent="0.25">
      <c r="A75" s="26" t="s">
        <v>132</v>
      </c>
      <c r="B75" s="27" t="s">
        <v>20</v>
      </c>
      <c r="C75" s="28" t="s">
        <v>133</v>
      </c>
      <c r="D75" s="29">
        <v>300000</v>
      </c>
      <c r="E75" s="32">
        <v>189403.55</v>
      </c>
      <c r="F75" s="35">
        <f t="shared" si="0"/>
        <v>63.134516666666663</v>
      </c>
      <c r="G75" s="33"/>
    </row>
    <row r="76" spans="1:7" x14ac:dyDescent="0.25">
      <c r="A76" s="26" t="s">
        <v>134</v>
      </c>
      <c r="B76" s="27" t="s">
        <v>20</v>
      </c>
      <c r="C76" s="28" t="s">
        <v>135</v>
      </c>
      <c r="D76" s="29">
        <v>300000</v>
      </c>
      <c r="E76" s="32">
        <v>189403.55</v>
      </c>
      <c r="F76" s="35">
        <f t="shared" si="0"/>
        <v>63.134516666666663</v>
      </c>
      <c r="G76" s="33"/>
    </row>
    <row r="77" spans="1:7" ht="23.25" x14ac:dyDescent="0.25">
      <c r="A77" s="26" t="s">
        <v>136</v>
      </c>
      <c r="B77" s="27" t="s">
        <v>20</v>
      </c>
      <c r="C77" s="28" t="s">
        <v>137</v>
      </c>
      <c r="D77" s="29">
        <v>300000</v>
      </c>
      <c r="E77" s="32">
        <v>189403.55</v>
      </c>
      <c r="F77" s="35">
        <f t="shared" si="0"/>
        <v>63.134516666666663</v>
      </c>
      <c r="G77" s="33"/>
    </row>
    <row r="78" spans="1:7" x14ac:dyDescent="0.25">
      <c r="A78" s="26" t="s">
        <v>138</v>
      </c>
      <c r="B78" s="27" t="s">
        <v>20</v>
      </c>
      <c r="C78" s="28" t="s">
        <v>139</v>
      </c>
      <c r="D78" s="29">
        <v>5700000</v>
      </c>
      <c r="E78" s="32">
        <v>4361093.8</v>
      </c>
      <c r="F78" s="35">
        <f t="shared" si="0"/>
        <v>76.510417543859646</v>
      </c>
      <c r="G78" s="33"/>
    </row>
    <row r="79" spans="1:7" x14ac:dyDescent="0.25">
      <c r="A79" s="26" t="s">
        <v>140</v>
      </c>
      <c r="B79" s="27" t="s">
        <v>20</v>
      </c>
      <c r="C79" s="28" t="s">
        <v>141</v>
      </c>
      <c r="D79" s="29">
        <v>5700000</v>
      </c>
      <c r="E79" s="32">
        <v>4361093.8</v>
      </c>
      <c r="F79" s="35">
        <f t="shared" si="0"/>
        <v>76.510417543859646</v>
      </c>
      <c r="G79" s="33"/>
    </row>
    <row r="80" spans="1:7" ht="23.25" x14ac:dyDescent="0.25">
      <c r="A80" s="26" t="s">
        <v>142</v>
      </c>
      <c r="B80" s="27" t="s">
        <v>20</v>
      </c>
      <c r="C80" s="28" t="s">
        <v>143</v>
      </c>
      <c r="D80" s="29">
        <v>750000</v>
      </c>
      <c r="E80" s="32">
        <v>748056.61</v>
      </c>
      <c r="F80" s="35">
        <f t="shared" si="0"/>
        <v>99.740881333333334</v>
      </c>
      <c r="G80" s="33"/>
    </row>
    <row r="81" spans="1:7" ht="23.25" x14ac:dyDescent="0.25">
      <c r="A81" s="26" t="s">
        <v>142</v>
      </c>
      <c r="B81" s="27" t="s">
        <v>20</v>
      </c>
      <c r="C81" s="28" t="s">
        <v>144</v>
      </c>
      <c r="D81" s="29">
        <v>4950000</v>
      </c>
      <c r="E81" s="32">
        <v>3613037.19</v>
      </c>
      <c r="F81" s="35">
        <f t="shared" si="0"/>
        <v>72.990650303030307</v>
      </c>
      <c r="G81" s="33"/>
    </row>
    <row r="82" spans="1:7" ht="23.25" x14ac:dyDescent="0.25">
      <c r="A82" s="26" t="s">
        <v>145</v>
      </c>
      <c r="B82" s="27" t="s">
        <v>20</v>
      </c>
      <c r="C82" s="28" t="s">
        <v>146</v>
      </c>
      <c r="D82" s="29">
        <v>22647917</v>
      </c>
      <c r="E82" s="32">
        <v>21697538.620000001</v>
      </c>
      <c r="F82" s="35">
        <f t="shared" ref="F82:F145" si="1">E82/D82*100</f>
        <v>95.803683049527251</v>
      </c>
      <c r="G82" s="33"/>
    </row>
    <row r="83" spans="1:7" ht="68.25" x14ac:dyDescent="0.25">
      <c r="A83" s="26" t="s">
        <v>147</v>
      </c>
      <c r="B83" s="27" t="s">
        <v>20</v>
      </c>
      <c r="C83" s="28" t="s">
        <v>148</v>
      </c>
      <c r="D83" s="29">
        <v>21732917</v>
      </c>
      <c r="E83" s="32">
        <v>20752916.670000002</v>
      </c>
      <c r="F83" s="35">
        <f t="shared" si="1"/>
        <v>95.490709645649503</v>
      </c>
      <c r="G83" s="33"/>
    </row>
    <row r="84" spans="1:7" ht="79.5" x14ac:dyDescent="0.25">
      <c r="A84" s="26" t="s">
        <v>149</v>
      </c>
      <c r="B84" s="27" t="s">
        <v>20</v>
      </c>
      <c r="C84" s="28" t="s">
        <v>150</v>
      </c>
      <c r="D84" s="29">
        <v>21732917</v>
      </c>
      <c r="E84" s="32">
        <v>20752916.670000002</v>
      </c>
      <c r="F84" s="35">
        <f t="shared" si="1"/>
        <v>95.490709645649503</v>
      </c>
      <c r="G84" s="33"/>
    </row>
    <row r="85" spans="1:7" ht="68.25" x14ac:dyDescent="0.25">
      <c r="A85" s="26" t="s">
        <v>151</v>
      </c>
      <c r="B85" s="27" t="s">
        <v>20</v>
      </c>
      <c r="C85" s="28" t="s">
        <v>152</v>
      </c>
      <c r="D85" s="29">
        <v>21732917</v>
      </c>
      <c r="E85" s="32">
        <v>20752916.670000002</v>
      </c>
      <c r="F85" s="35">
        <f t="shared" si="1"/>
        <v>95.490709645649503</v>
      </c>
      <c r="G85" s="33"/>
    </row>
    <row r="86" spans="1:7" ht="23.25" x14ac:dyDescent="0.25">
      <c r="A86" s="26" t="s">
        <v>153</v>
      </c>
      <c r="B86" s="27" t="s">
        <v>20</v>
      </c>
      <c r="C86" s="28" t="s">
        <v>154</v>
      </c>
      <c r="D86" s="29">
        <v>915000</v>
      </c>
      <c r="E86" s="32">
        <v>944621.95000000007</v>
      </c>
      <c r="F86" s="35">
        <f t="shared" si="1"/>
        <v>103.23737158469946</v>
      </c>
      <c r="G86" s="33"/>
    </row>
    <row r="87" spans="1:7" ht="23.25" x14ac:dyDescent="0.25">
      <c r="A87" s="26" t="s">
        <v>155</v>
      </c>
      <c r="B87" s="27" t="s">
        <v>20</v>
      </c>
      <c r="C87" s="28" t="s">
        <v>156</v>
      </c>
      <c r="D87" s="29">
        <v>915000</v>
      </c>
      <c r="E87" s="32">
        <v>944621.95000000007</v>
      </c>
      <c r="F87" s="35">
        <f t="shared" si="1"/>
        <v>103.23737158469946</v>
      </c>
      <c r="G87" s="33"/>
    </row>
    <row r="88" spans="1:7" ht="45.75" x14ac:dyDescent="0.25">
      <c r="A88" s="26" t="s">
        <v>157</v>
      </c>
      <c r="B88" s="27" t="s">
        <v>20</v>
      </c>
      <c r="C88" s="28" t="s">
        <v>158</v>
      </c>
      <c r="D88" s="29">
        <v>849000</v>
      </c>
      <c r="E88" s="32">
        <v>869535.54</v>
      </c>
      <c r="F88" s="35">
        <f t="shared" si="1"/>
        <v>102.41879151943462</v>
      </c>
      <c r="G88" s="33"/>
    </row>
    <row r="89" spans="1:7" ht="34.5" x14ac:dyDescent="0.25">
      <c r="A89" s="26" t="s">
        <v>159</v>
      </c>
      <c r="B89" s="27" t="s">
        <v>20</v>
      </c>
      <c r="C89" s="28" t="s">
        <v>160</v>
      </c>
      <c r="D89" s="29">
        <v>66000</v>
      </c>
      <c r="E89" s="32">
        <v>75086.41</v>
      </c>
      <c r="F89" s="35">
        <f t="shared" si="1"/>
        <v>113.7672878787879</v>
      </c>
      <c r="G89" s="33"/>
    </row>
    <row r="90" spans="1:7" x14ac:dyDescent="0.25">
      <c r="A90" s="26" t="s">
        <v>161</v>
      </c>
      <c r="B90" s="27" t="s">
        <v>20</v>
      </c>
      <c r="C90" s="28" t="s">
        <v>162</v>
      </c>
      <c r="D90" s="29">
        <v>35000</v>
      </c>
      <c r="E90" s="32">
        <v>54230.080000000002</v>
      </c>
      <c r="F90" s="35">
        <f t="shared" si="1"/>
        <v>154.94308571428573</v>
      </c>
      <c r="G90" s="33"/>
    </row>
    <row r="91" spans="1:7" ht="34.5" x14ac:dyDescent="0.25">
      <c r="A91" s="26" t="s">
        <v>163</v>
      </c>
      <c r="B91" s="27" t="s">
        <v>20</v>
      </c>
      <c r="C91" s="28" t="s">
        <v>164</v>
      </c>
      <c r="D91" s="29">
        <v>35000</v>
      </c>
      <c r="E91" s="32">
        <v>54230.080000000002</v>
      </c>
      <c r="F91" s="35">
        <f t="shared" si="1"/>
        <v>154.94308571428573</v>
      </c>
      <c r="G91" s="33"/>
    </row>
    <row r="92" spans="1:7" ht="34.5" x14ac:dyDescent="0.25">
      <c r="A92" s="26" t="s">
        <v>165</v>
      </c>
      <c r="B92" s="27" t="s">
        <v>20</v>
      </c>
      <c r="C92" s="28" t="s">
        <v>166</v>
      </c>
      <c r="D92" s="29">
        <v>35000</v>
      </c>
      <c r="E92" s="32">
        <v>54230.080000000002</v>
      </c>
      <c r="F92" s="35">
        <f t="shared" si="1"/>
        <v>154.94308571428573</v>
      </c>
      <c r="G92" s="33"/>
    </row>
    <row r="93" spans="1:7" x14ac:dyDescent="0.25">
      <c r="A93" s="26" t="s">
        <v>167</v>
      </c>
      <c r="B93" s="27" t="s">
        <v>20</v>
      </c>
      <c r="C93" s="28" t="s">
        <v>168</v>
      </c>
      <c r="D93" s="29">
        <v>6477000</v>
      </c>
      <c r="E93" s="32">
        <v>8260983.3500000006</v>
      </c>
      <c r="F93" s="35">
        <f t="shared" si="1"/>
        <v>127.54335880809018</v>
      </c>
      <c r="G93" s="33"/>
    </row>
    <row r="94" spans="1:7" ht="34.5" x14ac:dyDescent="0.25">
      <c r="A94" s="26" t="s">
        <v>169</v>
      </c>
      <c r="B94" s="27" t="s">
        <v>20</v>
      </c>
      <c r="C94" s="28" t="s">
        <v>170</v>
      </c>
      <c r="D94" s="29">
        <v>1521000</v>
      </c>
      <c r="E94" s="32">
        <v>1644844.95</v>
      </c>
      <c r="F94" s="35">
        <f t="shared" si="1"/>
        <v>108.14233727810651</v>
      </c>
      <c r="G94" s="33"/>
    </row>
    <row r="95" spans="1:7" ht="45.75" x14ac:dyDescent="0.25">
      <c r="A95" s="26" t="s">
        <v>171</v>
      </c>
      <c r="B95" s="27" t="s">
        <v>20</v>
      </c>
      <c r="C95" s="28" t="s">
        <v>172</v>
      </c>
      <c r="D95" s="29">
        <v>50000</v>
      </c>
      <c r="E95" s="32">
        <v>19477.55</v>
      </c>
      <c r="F95" s="35">
        <f t="shared" si="1"/>
        <v>38.955100000000002</v>
      </c>
      <c r="G95" s="33"/>
    </row>
    <row r="96" spans="1:7" ht="68.25" x14ac:dyDescent="0.25">
      <c r="A96" s="26" t="s">
        <v>173</v>
      </c>
      <c r="B96" s="27" t="s">
        <v>20</v>
      </c>
      <c r="C96" s="28" t="s">
        <v>174</v>
      </c>
      <c r="D96" s="29">
        <v>50000</v>
      </c>
      <c r="E96" s="32">
        <v>19477.55</v>
      </c>
      <c r="F96" s="35">
        <f t="shared" si="1"/>
        <v>38.955100000000002</v>
      </c>
      <c r="G96" s="33"/>
    </row>
    <row r="97" spans="1:7" ht="57" x14ac:dyDescent="0.25">
      <c r="A97" s="26" t="s">
        <v>175</v>
      </c>
      <c r="B97" s="27" t="s">
        <v>20</v>
      </c>
      <c r="C97" s="28" t="s">
        <v>176</v>
      </c>
      <c r="D97" s="29">
        <v>49000</v>
      </c>
      <c r="E97" s="32">
        <v>47972.7</v>
      </c>
      <c r="F97" s="35">
        <f t="shared" si="1"/>
        <v>97.903469387755095</v>
      </c>
      <c r="G97" s="33"/>
    </row>
    <row r="98" spans="1:7" ht="79.5" x14ac:dyDescent="0.25">
      <c r="A98" s="26" t="s">
        <v>177</v>
      </c>
      <c r="B98" s="27" t="s">
        <v>20</v>
      </c>
      <c r="C98" s="28" t="s">
        <v>178</v>
      </c>
      <c r="D98" s="29">
        <v>49000</v>
      </c>
      <c r="E98" s="32">
        <v>47972.7</v>
      </c>
      <c r="F98" s="35">
        <f t="shared" si="1"/>
        <v>97.903469387755095</v>
      </c>
      <c r="G98" s="33"/>
    </row>
    <row r="99" spans="1:7" ht="45.75" x14ac:dyDescent="0.25">
      <c r="A99" s="26" t="s">
        <v>179</v>
      </c>
      <c r="B99" s="27" t="s">
        <v>20</v>
      </c>
      <c r="C99" s="28" t="s">
        <v>180</v>
      </c>
      <c r="D99" s="29">
        <v>5000</v>
      </c>
      <c r="E99" s="32">
        <v>1610.61</v>
      </c>
      <c r="F99" s="35">
        <f t="shared" si="1"/>
        <v>32.212199999999996</v>
      </c>
      <c r="G99" s="33"/>
    </row>
    <row r="100" spans="1:7" ht="68.25" x14ac:dyDescent="0.25">
      <c r="A100" s="26" t="s">
        <v>181</v>
      </c>
      <c r="B100" s="27" t="s">
        <v>20</v>
      </c>
      <c r="C100" s="28" t="s">
        <v>182</v>
      </c>
      <c r="D100" s="29">
        <v>5000</v>
      </c>
      <c r="E100" s="32">
        <v>1610.61</v>
      </c>
      <c r="F100" s="35">
        <f t="shared" si="1"/>
        <v>32.212199999999996</v>
      </c>
      <c r="G100" s="33"/>
    </row>
    <row r="101" spans="1:7" ht="45.75" x14ac:dyDescent="0.25">
      <c r="A101" s="26" t="s">
        <v>183</v>
      </c>
      <c r="B101" s="27" t="s">
        <v>20</v>
      </c>
      <c r="C101" s="28" t="s">
        <v>184</v>
      </c>
      <c r="D101" s="29">
        <v>515000</v>
      </c>
      <c r="E101" s="32">
        <v>682048.42</v>
      </c>
      <c r="F101" s="35">
        <f t="shared" si="1"/>
        <v>132.43658640776698</v>
      </c>
      <c r="G101" s="33"/>
    </row>
    <row r="102" spans="1:7" ht="68.25" x14ac:dyDescent="0.25">
      <c r="A102" s="26" t="s">
        <v>185</v>
      </c>
      <c r="B102" s="27" t="s">
        <v>20</v>
      </c>
      <c r="C102" s="28" t="s">
        <v>186</v>
      </c>
      <c r="D102" s="29">
        <v>515000</v>
      </c>
      <c r="E102" s="32">
        <v>682048.42</v>
      </c>
      <c r="F102" s="35">
        <f t="shared" si="1"/>
        <v>132.43658640776698</v>
      </c>
      <c r="G102" s="33"/>
    </row>
    <row r="103" spans="1:7" ht="45.75" x14ac:dyDescent="0.25">
      <c r="A103" s="26" t="s">
        <v>187</v>
      </c>
      <c r="B103" s="27" t="s">
        <v>20</v>
      </c>
      <c r="C103" s="28" t="s">
        <v>188</v>
      </c>
      <c r="D103" s="29">
        <v>15000</v>
      </c>
      <c r="E103" s="32">
        <v>5100</v>
      </c>
      <c r="F103" s="35">
        <f t="shared" si="1"/>
        <v>34</v>
      </c>
      <c r="G103" s="33"/>
    </row>
    <row r="104" spans="1:7" ht="68.25" x14ac:dyDescent="0.25">
      <c r="A104" s="26" t="s">
        <v>189</v>
      </c>
      <c r="B104" s="27" t="s">
        <v>20</v>
      </c>
      <c r="C104" s="28" t="s">
        <v>190</v>
      </c>
      <c r="D104" s="29">
        <v>15000</v>
      </c>
      <c r="E104" s="32">
        <v>5100</v>
      </c>
      <c r="F104" s="35">
        <f t="shared" si="1"/>
        <v>34</v>
      </c>
      <c r="G104" s="33"/>
    </row>
    <row r="105" spans="1:7" ht="45.75" x14ac:dyDescent="0.25">
      <c r="A105" s="26" t="s">
        <v>191</v>
      </c>
      <c r="B105" s="27" t="s">
        <v>20</v>
      </c>
      <c r="C105" s="28" t="s">
        <v>192</v>
      </c>
      <c r="D105" s="29">
        <v>15000</v>
      </c>
      <c r="E105" s="32">
        <v>7500</v>
      </c>
      <c r="F105" s="35">
        <f t="shared" si="1"/>
        <v>50</v>
      </c>
      <c r="G105" s="33"/>
    </row>
    <row r="106" spans="1:7" ht="68.25" x14ac:dyDescent="0.25">
      <c r="A106" s="26" t="s">
        <v>193</v>
      </c>
      <c r="B106" s="27" t="s">
        <v>20</v>
      </c>
      <c r="C106" s="28" t="s">
        <v>194</v>
      </c>
      <c r="D106" s="29">
        <v>15000</v>
      </c>
      <c r="E106" s="32">
        <v>7500</v>
      </c>
      <c r="F106" s="35">
        <f t="shared" si="1"/>
        <v>50</v>
      </c>
      <c r="G106" s="33"/>
    </row>
    <row r="107" spans="1:7" ht="57" x14ac:dyDescent="0.25">
      <c r="A107" s="26" t="s">
        <v>195</v>
      </c>
      <c r="B107" s="27" t="s">
        <v>20</v>
      </c>
      <c r="C107" s="28" t="s">
        <v>196</v>
      </c>
      <c r="D107" s="29">
        <v>1000</v>
      </c>
      <c r="E107" s="32">
        <v>3250</v>
      </c>
      <c r="F107" s="35">
        <f t="shared" si="1"/>
        <v>325</v>
      </c>
      <c r="G107" s="33"/>
    </row>
    <row r="108" spans="1:7" ht="79.5" x14ac:dyDescent="0.25">
      <c r="A108" s="26" t="s">
        <v>197</v>
      </c>
      <c r="B108" s="27" t="s">
        <v>20</v>
      </c>
      <c r="C108" s="28" t="s">
        <v>198</v>
      </c>
      <c r="D108" s="29">
        <v>1000</v>
      </c>
      <c r="E108" s="32">
        <v>3250</v>
      </c>
      <c r="F108" s="35">
        <f t="shared" si="1"/>
        <v>325</v>
      </c>
      <c r="G108" s="33"/>
    </row>
    <row r="109" spans="1:7" ht="57" x14ac:dyDescent="0.25">
      <c r="A109" s="26" t="s">
        <v>199</v>
      </c>
      <c r="B109" s="27" t="s">
        <v>20</v>
      </c>
      <c r="C109" s="28" t="s">
        <v>200</v>
      </c>
      <c r="D109" s="29">
        <v>8000</v>
      </c>
      <c r="E109" s="32">
        <v>7030</v>
      </c>
      <c r="F109" s="35">
        <f t="shared" si="1"/>
        <v>87.875</v>
      </c>
      <c r="G109" s="33"/>
    </row>
    <row r="110" spans="1:7" ht="90.75" x14ac:dyDescent="0.25">
      <c r="A110" s="26" t="s">
        <v>201</v>
      </c>
      <c r="B110" s="27" t="s">
        <v>20</v>
      </c>
      <c r="C110" s="28" t="s">
        <v>202</v>
      </c>
      <c r="D110" s="29">
        <v>8000</v>
      </c>
      <c r="E110" s="32">
        <v>7030</v>
      </c>
      <c r="F110" s="35">
        <f t="shared" si="1"/>
        <v>87.875</v>
      </c>
      <c r="G110" s="33"/>
    </row>
    <row r="111" spans="1:7" ht="45.75" x14ac:dyDescent="0.25">
      <c r="A111" s="26" t="s">
        <v>203</v>
      </c>
      <c r="B111" s="27" t="s">
        <v>20</v>
      </c>
      <c r="C111" s="28" t="s">
        <v>204</v>
      </c>
      <c r="D111" s="29">
        <v>15000</v>
      </c>
      <c r="E111" s="32">
        <v>9550</v>
      </c>
      <c r="F111" s="35">
        <f t="shared" si="1"/>
        <v>63.666666666666671</v>
      </c>
      <c r="G111" s="33"/>
    </row>
    <row r="112" spans="1:7" ht="68.25" x14ac:dyDescent="0.25">
      <c r="A112" s="26" t="s">
        <v>205</v>
      </c>
      <c r="B112" s="27" t="s">
        <v>20</v>
      </c>
      <c r="C112" s="28" t="s">
        <v>206</v>
      </c>
      <c r="D112" s="29">
        <v>15000</v>
      </c>
      <c r="E112" s="32">
        <v>9550</v>
      </c>
      <c r="F112" s="35">
        <f t="shared" si="1"/>
        <v>63.666666666666671</v>
      </c>
      <c r="G112" s="33"/>
    </row>
    <row r="113" spans="1:7" ht="45.75" x14ac:dyDescent="0.25">
      <c r="A113" s="26" t="s">
        <v>207</v>
      </c>
      <c r="B113" s="27" t="s">
        <v>20</v>
      </c>
      <c r="C113" s="28" t="s">
        <v>208</v>
      </c>
      <c r="D113" s="29">
        <v>48000</v>
      </c>
      <c r="E113" s="32">
        <v>53408.03</v>
      </c>
      <c r="F113" s="35">
        <f t="shared" si="1"/>
        <v>111.26672916666666</v>
      </c>
      <c r="G113" s="33"/>
    </row>
    <row r="114" spans="1:7" ht="57" x14ac:dyDescent="0.25">
      <c r="A114" s="26" t="s">
        <v>209</v>
      </c>
      <c r="B114" s="27" t="s">
        <v>20</v>
      </c>
      <c r="C114" s="28" t="s">
        <v>210</v>
      </c>
      <c r="D114" s="29">
        <v>48000</v>
      </c>
      <c r="E114" s="32">
        <v>53408.03</v>
      </c>
      <c r="F114" s="35">
        <f t="shared" si="1"/>
        <v>111.26672916666666</v>
      </c>
      <c r="G114" s="33"/>
    </row>
    <row r="115" spans="1:7" ht="57" x14ac:dyDescent="0.25">
      <c r="A115" s="26" t="s">
        <v>211</v>
      </c>
      <c r="B115" s="27" t="s">
        <v>20</v>
      </c>
      <c r="C115" s="28" t="s">
        <v>212</v>
      </c>
      <c r="D115" s="29">
        <v>800000</v>
      </c>
      <c r="E115" s="32">
        <v>807897.64</v>
      </c>
      <c r="F115" s="35">
        <f t="shared" si="1"/>
        <v>100.987205</v>
      </c>
      <c r="G115" s="33"/>
    </row>
    <row r="116" spans="1:7" ht="68.25" x14ac:dyDescent="0.25">
      <c r="A116" s="26" t="s">
        <v>213</v>
      </c>
      <c r="B116" s="27" t="s">
        <v>20</v>
      </c>
      <c r="C116" s="28" t="s">
        <v>214</v>
      </c>
      <c r="D116" s="29">
        <v>800000</v>
      </c>
      <c r="E116" s="32">
        <v>807897.64</v>
      </c>
      <c r="F116" s="35">
        <f t="shared" si="1"/>
        <v>100.987205</v>
      </c>
      <c r="G116" s="33"/>
    </row>
    <row r="117" spans="1:7" ht="34.5" x14ac:dyDescent="0.25">
      <c r="A117" s="26" t="s">
        <v>215</v>
      </c>
      <c r="B117" s="27" t="s">
        <v>20</v>
      </c>
      <c r="C117" s="28" t="s">
        <v>216</v>
      </c>
      <c r="D117" s="29">
        <v>5000</v>
      </c>
      <c r="E117" s="32">
        <v>2000</v>
      </c>
      <c r="F117" s="35">
        <f t="shared" si="1"/>
        <v>40</v>
      </c>
      <c r="G117" s="33"/>
    </row>
    <row r="118" spans="1:7" ht="45.75" x14ac:dyDescent="0.25">
      <c r="A118" s="26" t="s">
        <v>217</v>
      </c>
      <c r="B118" s="27" t="s">
        <v>20</v>
      </c>
      <c r="C118" s="28" t="s">
        <v>218</v>
      </c>
      <c r="D118" s="29">
        <v>5000</v>
      </c>
      <c r="E118" s="32">
        <v>2000</v>
      </c>
      <c r="F118" s="35">
        <f t="shared" si="1"/>
        <v>40</v>
      </c>
      <c r="G118" s="33"/>
    </row>
    <row r="119" spans="1:7" ht="90.75" x14ac:dyDescent="0.25">
      <c r="A119" s="26" t="s">
        <v>219</v>
      </c>
      <c r="B119" s="27" t="s">
        <v>20</v>
      </c>
      <c r="C119" s="28" t="s">
        <v>220</v>
      </c>
      <c r="D119" s="29">
        <v>17000</v>
      </c>
      <c r="E119" s="32">
        <v>14735.56</v>
      </c>
      <c r="F119" s="35">
        <f t="shared" si="1"/>
        <v>86.679764705882349</v>
      </c>
      <c r="G119" s="33"/>
    </row>
    <row r="120" spans="1:7" ht="45.75" x14ac:dyDescent="0.25">
      <c r="A120" s="26" t="s">
        <v>221</v>
      </c>
      <c r="B120" s="27" t="s">
        <v>20</v>
      </c>
      <c r="C120" s="28" t="s">
        <v>222</v>
      </c>
      <c r="D120" s="29">
        <v>17000</v>
      </c>
      <c r="E120" s="32">
        <v>14735.56</v>
      </c>
      <c r="F120" s="35">
        <f t="shared" si="1"/>
        <v>86.679764705882349</v>
      </c>
      <c r="G120" s="33"/>
    </row>
    <row r="121" spans="1:7" ht="57" x14ac:dyDescent="0.25">
      <c r="A121" s="26" t="s">
        <v>223</v>
      </c>
      <c r="B121" s="27" t="s">
        <v>20</v>
      </c>
      <c r="C121" s="28" t="s">
        <v>224</v>
      </c>
      <c r="D121" s="29">
        <v>17000</v>
      </c>
      <c r="E121" s="32">
        <v>14735.56</v>
      </c>
      <c r="F121" s="35">
        <f t="shared" si="1"/>
        <v>86.679764705882349</v>
      </c>
      <c r="G121" s="33"/>
    </row>
    <row r="122" spans="1:7" ht="23.25" x14ac:dyDescent="0.25">
      <c r="A122" s="26" t="s">
        <v>225</v>
      </c>
      <c r="B122" s="27" t="s">
        <v>20</v>
      </c>
      <c r="C122" s="28" t="s">
        <v>226</v>
      </c>
      <c r="D122" s="29">
        <v>294000</v>
      </c>
      <c r="E122" s="32">
        <v>449146.88</v>
      </c>
      <c r="F122" s="35">
        <f t="shared" si="1"/>
        <v>152.77104761904764</v>
      </c>
      <c r="G122" s="33"/>
    </row>
    <row r="123" spans="1:7" ht="57" x14ac:dyDescent="0.25">
      <c r="A123" s="26" t="s">
        <v>227</v>
      </c>
      <c r="B123" s="27" t="s">
        <v>20</v>
      </c>
      <c r="C123" s="28" t="s">
        <v>228</v>
      </c>
      <c r="D123" s="29">
        <v>294000</v>
      </c>
      <c r="E123" s="32">
        <v>449146.88</v>
      </c>
      <c r="F123" s="35">
        <f t="shared" si="1"/>
        <v>152.77104761904764</v>
      </c>
      <c r="G123" s="33"/>
    </row>
    <row r="124" spans="1:7" ht="57" x14ac:dyDescent="0.25">
      <c r="A124" s="26" t="s">
        <v>229</v>
      </c>
      <c r="B124" s="27" t="s">
        <v>20</v>
      </c>
      <c r="C124" s="28" t="s">
        <v>230</v>
      </c>
      <c r="D124" s="29">
        <v>5000</v>
      </c>
      <c r="E124" s="32">
        <v>9653.67</v>
      </c>
      <c r="F124" s="35">
        <f t="shared" si="1"/>
        <v>193.07339999999999</v>
      </c>
      <c r="G124" s="33"/>
    </row>
    <row r="125" spans="1:7" ht="57" x14ac:dyDescent="0.25">
      <c r="A125" s="26" t="s">
        <v>229</v>
      </c>
      <c r="B125" s="27" t="s">
        <v>20</v>
      </c>
      <c r="C125" s="28" t="s">
        <v>231</v>
      </c>
      <c r="D125" s="29">
        <v>53000</v>
      </c>
      <c r="E125" s="32">
        <v>110591.1</v>
      </c>
      <c r="F125" s="35">
        <f t="shared" si="1"/>
        <v>208.66245283018867</v>
      </c>
      <c r="G125" s="33"/>
    </row>
    <row r="126" spans="1:7" ht="57" x14ac:dyDescent="0.25">
      <c r="A126" s="26" t="s">
        <v>229</v>
      </c>
      <c r="B126" s="27" t="s">
        <v>20</v>
      </c>
      <c r="C126" s="28" t="s">
        <v>232</v>
      </c>
      <c r="D126" s="29">
        <v>236000</v>
      </c>
      <c r="E126" s="32">
        <v>329131.87</v>
      </c>
      <c r="F126" s="35">
        <f t="shared" si="1"/>
        <v>139.46265677966102</v>
      </c>
      <c r="G126" s="33"/>
    </row>
    <row r="127" spans="1:7" ht="57" x14ac:dyDescent="0.25">
      <c r="A127" s="26" t="s">
        <v>233</v>
      </c>
      <c r="B127" s="27" t="s">
        <v>20</v>
      </c>
      <c r="C127" s="28" t="s">
        <v>234</v>
      </c>
      <c r="D127" s="29" t="s">
        <v>39</v>
      </c>
      <c r="E127" s="32">
        <v>-229.76</v>
      </c>
      <c r="F127" s="35" t="e">
        <f t="shared" si="1"/>
        <v>#VALUE!</v>
      </c>
      <c r="G127" s="33"/>
    </row>
    <row r="128" spans="1:7" x14ac:dyDescent="0.25">
      <c r="A128" s="26" t="s">
        <v>235</v>
      </c>
      <c r="B128" s="27" t="s">
        <v>20</v>
      </c>
      <c r="C128" s="28" t="s">
        <v>236</v>
      </c>
      <c r="D128" s="29">
        <v>4640000</v>
      </c>
      <c r="E128" s="32">
        <v>6150255.96</v>
      </c>
      <c r="F128" s="35">
        <f t="shared" si="1"/>
        <v>132.54861982758621</v>
      </c>
      <c r="G128" s="33"/>
    </row>
    <row r="129" spans="1:7" ht="79.5" x14ac:dyDescent="0.25">
      <c r="A129" s="26" t="s">
        <v>237</v>
      </c>
      <c r="B129" s="27" t="s">
        <v>20</v>
      </c>
      <c r="C129" s="28" t="s">
        <v>238</v>
      </c>
      <c r="D129" s="29">
        <v>4210000</v>
      </c>
      <c r="E129" s="32">
        <v>4205953</v>
      </c>
      <c r="F129" s="35">
        <f t="shared" si="1"/>
        <v>99.903871733966739</v>
      </c>
      <c r="G129" s="33"/>
    </row>
    <row r="130" spans="1:7" ht="79.5" x14ac:dyDescent="0.25">
      <c r="A130" s="26" t="s">
        <v>237</v>
      </c>
      <c r="B130" s="27" t="s">
        <v>20</v>
      </c>
      <c r="C130" s="28" t="s">
        <v>239</v>
      </c>
      <c r="D130" s="29">
        <v>430000</v>
      </c>
      <c r="E130" s="32">
        <v>1944302.96</v>
      </c>
      <c r="F130" s="35">
        <f t="shared" si="1"/>
        <v>452.16347906976739</v>
      </c>
      <c r="G130" s="33"/>
    </row>
    <row r="131" spans="1:7" x14ac:dyDescent="0.25">
      <c r="A131" s="26" t="s">
        <v>240</v>
      </c>
      <c r="B131" s="27" t="s">
        <v>20</v>
      </c>
      <c r="C131" s="28" t="s">
        <v>241</v>
      </c>
      <c r="D131" s="29">
        <v>419000</v>
      </c>
      <c r="E131" s="32">
        <v>845622.98</v>
      </c>
      <c r="F131" s="35">
        <f t="shared" si="1"/>
        <v>201.81932696897374</v>
      </c>
      <c r="G131" s="33"/>
    </row>
    <row r="132" spans="1:7" x14ac:dyDescent="0.25">
      <c r="A132" s="26" t="s">
        <v>242</v>
      </c>
      <c r="B132" s="27" t="s">
        <v>20</v>
      </c>
      <c r="C132" s="28" t="s">
        <v>243</v>
      </c>
      <c r="D132" s="29">
        <v>419000</v>
      </c>
      <c r="E132" s="32">
        <v>845622.98</v>
      </c>
      <c r="F132" s="35">
        <f t="shared" si="1"/>
        <v>201.81932696897374</v>
      </c>
      <c r="G132" s="33"/>
    </row>
    <row r="133" spans="1:7" ht="23.25" x14ac:dyDescent="0.25">
      <c r="A133" s="26" t="s">
        <v>244</v>
      </c>
      <c r="B133" s="27" t="s">
        <v>20</v>
      </c>
      <c r="C133" s="28" t="s">
        <v>245</v>
      </c>
      <c r="D133" s="29">
        <v>419000</v>
      </c>
      <c r="E133" s="32">
        <v>845622.98</v>
      </c>
      <c r="F133" s="35">
        <f t="shared" si="1"/>
        <v>201.81932696897374</v>
      </c>
      <c r="G133" s="33"/>
    </row>
    <row r="134" spans="1:7" x14ac:dyDescent="0.25">
      <c r="A134" s="26" t="s">
        <v>246</v>
      </c>
      <c r="B134" s="27" t="s">
        <v>20</v>
      </c>
      <c r="C134" s="28" t="s">
        <v>247</v>
      </c>
      <c r="D134" s="29">
        <v>454574851.67000002</v>
      </c>
      <c r="E134" s="32">
        <v>435234175.07000005</v>
      </c>
      <c r="F134" s="35">
        <f t="shared" si="1"/>
        <v>95.745326313378996</v>
      </c>
      <c r="G134" s="33"/>
    </row>
    <row r="135" spans="1:7" ht="23.25" x14ac:dyDescent="0.25">
      <c r="A135" s="26" t="s">
        <v>248</v>
      </c>
      <c r="B135" s="27" t="s">
        <v>20</v>
      </c>
      <c r="C135" s="28" t="s">
        <v>249</v>
      </c>
      <c r="D135" s="29">
        <v>454424851.67000002</v>
      </c>
      <c r="E135" s="32">
        <v>435084175.07000005</v>
      </c>
      <c r="F135" s="35">
        <f t="shared" si="1"/>
        <v>95.743921898434152</v>
      </c>
      <c r="G135" s="33"/>
    </row>
    <row r="136" spans="1:7" ht="23.25" x14ac:dyDescent="0.25">
      <c r="A136" s="26" t="s">
        <v>250</v>
      </c>
      <c r="B136" s="27" t="s">
        <v>20</v>
      </c>
      <c r="C136" s="28" t="s">
        <v>251</v>
      </c>
      <c r="D136" s="29">
        <v>139649878.55000001</v>
      </c>
      <c r="E136" s="32">
        <v>139649878.55000001</v>
      </c>
      <c r="F136" s="35">
        <f t="shared" si="1"/>
        <v>100</v>
      </c>
      <c r="G136" s="33"/>
    </row>
    <row r="137" spans="1:7" x14ac:dyDescent="0.25">
      <c r="A137" s="26" t="s">
        <v>252</v>
      </c>
      <c r="B137" s="27" t="s">
        <v>20</v>
      </c>
      <c r="C137" s="28" t="s">
        <v>253</v>
      </c>
      <c r="D137" s="29">
        <v>131258692</v>
      </c>
      <c r="E137" s="32">
        <v>131258692</v>
      </c>
      <c r="F137" s="35">
        <f t="shared" si="1"/>
        <v>100</v>
      </c>
      <c r="G137" s="33"/>
    </row>
    <row r="138" spans="1:7" ht="34.5" x14ac:dyDescent="0.25">
      <c r="A138" s="26" t="s">
        <v>254</v>
      </c>
      <c r="B138" s="27" t="s">
        <v>20</v>
      </c>
      <c r="C138" s="28" t="s">
        <v>255</v>
      </c>
      <c r="D138" s="29">
        <v>131258692</v>
      </c>
      <c r="E138" s="32">
        <v>131258692</v>
      </c>
      <c r="F138" s="35">
        <f t="shared" si="1"/>
        <v>100</v>
      </c>
      <c r="G138" s="33"/>
    </row>
    <row r="139" spans="1:7" ht="23.25" x14ac:dyDescent="0.25">
      <c r="A139" s="26" t="s">
        <v>256</v>
      </c>
      <c r="B139" s="27" t="s">
        <v>20</v>
      </c>
      <c r="C139" s="28" t="s">
        <v>257</v>
      </c>
      <c r="D139" s="29">
        <v>5768570</v>
      </c>
      <c r="E139" s="32">
        <v>5768570</v>
      </c>
      <c r="F139" s="35">
        <f t="shared" si="1"/>
        <v>100</v>
      </c>
      <c r="G139" s="33"/>
    </row>
    <row r="140" spans="1:7" ht="23.25" x14ac:dyDescent="0.25">
      <c r="A140" s="26" t="s">
        <v>258</v>
      </c>
      <c r="B140" s="27" t="s">
        <v>20</v>
      </c>
      <c r="C140" s="28" t="s">
        <v>259</v>
      </c>
      <c r="D140" s="29">
        <v>5768570</v>
      </c>
      <c r="E140" s="32">
        <v>5768570</v>
      </c>
      <c r="F140" s="35">
        <f t="shared" si="1"/>
        <v>100</v>
      </c>
      <c r="G140" s="33"/>
    </row>
    <row r="141" spans="1:7" x14ac:dyDescent="0.25">
      <c r="A141" s="26" t="s">
        <v>260</v>
      </c>
      <c r="B141" s="27" t="s">
        <v>20</v>
      </c>
      <c r="C141" s="28" t="s">
        <v>261</v>
      </c>
      <c r="D141" s="29">
        <v>2622616.5499999998</v>
      </c>
      <c r="E141" s="32">
        <v>2622616.5499999998</v>
      </c>
      <c r="F141" s="35">
        <f t="shared" si="1"/>
        <v>100</v>
      </c>
      <c r="G141" s="33"/>
    </row>
    <row r="142" spans="1:7" x14ac:dyDescent="0.25">
      <c r="A142" s="26" t="s">
        <v>262</v>
      </c>
      <c r="B142" s="27" t="s">
        <v>20</v>
      </c>
      <c r="C142" s="28" t="s">
        <v>263</v>
      </c>
      <c r="D142" s="29">
        <v>2622616.5499999998</v>
      </c>
      <c r="E142" s="32">
        <v>2622616.5499999998</v>
      </c>
      <c r="F142" s="35">
        <f t="shared" si="1"/>
        <v>100</v>
      </c>
      <c r="G142" s="33"/>
    </row>
    <row r="143" spans="1:7" ht="23.25" x14ac:dyDescent="0.25">
      <c r="A143" s="26" t="s">
        <v>264</v>
      </c>
      <c r="B143" s="27" t="s">
        <v>20</v>
      </c>
      <c r="C143" s="28" t="s">
        <v>265</v>
      </c>
      <c r="D143" s="29">
        <v>81730317.909999996</v>
      </c>
      <c r="E143" s="32">
        <v>68341635.150000006</v>
      </c>
      <c r="F143" s="35">
        <f t="shared" si="1"/>
        <v>83.618462398808518</v>
      </c>
      <c r="G143" s="33"/>
    </row>
    <row r="144" spans="1:7" ht="34.5" x14ac:dyDescent="0.25">
      <c r="A144" s="26" t="s">
        <v>266</v>
      </c>
      <c r="B144" s="27" t="s">
        <v>20</v>
      </c>
      <c r="C144" s="28" t="s">
        <v>267</v>
      </c>
      <c r="D144" s="29">
        <v>1996809.3</v>
      </c>
      <c r="E144" s="32">
        <v>1996809.3</v>
      </c>
      <c r="F144" s="35">
        <f t="shared" si="1"/>
        <v>100</v>
      </c>
      <c r="G144" s="33"/>
    </row>
    <row r="145" spans="1:7" ht="45.75" x14ac:dyDescent="0.25">
      <c r="A145" s="26" t="s">
        <v>268</v>
      </c>
      <c r="B145" s="27" t="s">
        <v>20</v>
      </c>
      <c r="C145" s="28" t="s">
        <v>269</v>
      </c>
      <c r="D145" s="29">
        <v>1996809.3</v>
      </c>
      <c r="E145" s="32">
        <v>1996809.3</v>
      </c>
      <c r="F145" s="35">
        <f t="shared" si="1"/>
        <v>100</v>
      </c>
      <c r="G145" s="33"/>
    </row>
    <row r="146" spans="1:7" ht="34.5" x14ac:dyDescent="0.25">
      <c r="A146" s="26" t="s">
        <v>270</v>
      </c>
      <c r="B146" s="27" t="s">
        <v>20</v>
      </c>
      <c r="C146" s="28" t="s">
        <v>271</v>
      </c>
      <c r="D146" s="29">
        <v>460952.38</v>
      </c>
      <c r="E146" s="32">
        <v>460952.38</v>
      </c>
      <c r="F146" s="35">
        <f t="shared" ref="F146:F181" si="2">E146/D146*100</f>
        <v>100</v>
      </c>
      <c r="G146" s="33"/>
    </row>
    <row r="147" spans="1:7" ht="34.5" x14ac:dyDescent="0.25">
      <c r="A147" s="26" t="s">
        <v>272</v>
      </c>
      <c r="B147" s="27" t="s">
        <v>20</v>
      </c>
      <c r="C147" s="28" t="s">
        <v>273</v>
      </c>
      <c r="D147" s="29">
        <v>460952.38</v>
      </c>
      <c r="E147" s="32">
        <v>460952.38</v>
      </c>
      <c r="F147" s="35">
        <f t="shared" si="2"/>
        <v>100</v>
      </c>
      <c r="G147" s="33"/>
    </row>
    <row r="148" spans="1:7" x14ac:dyDescent="0.25">
      <c r="A148" s="26" t="s">
        <v>274</v>
      </c>
      <c r="B148" s="27" t="s">
        <v>20</v>
      </c>
      <c r="C148" s="28" t="s">
        <v>275</v>
      </c>
      <c r="D148" s="29">
        <v>5899475.3700000001</v>
      </c>
      <c r="E148" s="32">
        <v>4781055.04</v>
      </c>
      <c r="F148" s="35">
        <f t="shared" si="2"/>
        <v>81.042037471884555</v>
      </c>
      <c r="G148" s="33"/>
    </row>
    <row r="149" spans="1:7" ht="23.25" x14ac:dyDescent="0.25">
      <c r="A149" s="26" t="s">
        <v>276</v>
      </c>
      <c r="B149" s="27" t="s">
        <v>20</v>
      </c>
      <c r="C149" s="28" t="s">
        <v>277</v>
      </c>
      <c r="D149" s="29">
        <v>5899475.3700000001</v>
      </c>
      <c r="E149" s="32">
        <v>4781055.04</v>
      </c>
      <c r="F149" s="35">
        <f t="shared" si="2"/>
        <v>81.042037471884555</v>
      </c>
      <c r="G149" s="33"/>
    </row>
    <row r="150" spans="1:7" ht="23.25" x14ac:dyDescent="0.25">
      <c r="A150" s="26" t="s">
        <v>278</v>
      </c>
      <c r="B150" s="27" t="s">
        <v>20</v>
      </c>
      <c r="C150" s="28" t="s">
        <v>279</v>
      </c>
      <c r="D150" s="29">
        <v>19908123.530000001</v>
      </c>
      <c r="E150" s="32">
        <v>19901013.5</v>
      </c>
      <c r="F150" s="35">
        <f t="shared" si="2"/>
        <v>99.964285785200772</v>
      </c>
      <c r="G150" s="33"/>
    </row>
    <row r="151" spans="1:7" ht="34.5" x14ac:dyDescent="0.25">
      <c r="A151" s="26" t="s">
        <v>280</v>
      </c>
      <c r="B151" s="27" t="s">
        <v>20</v>
      </c>
      <c r="C151" s="28" t="s">
        <v>281</v>
      </c>
      <c r="D151" s="29">
        <v>19908123.530000001</v>
      </c>
      <c r="E151" s="32">
        <v>19901013.5</v>
      </c>
      <c r="F151" s="35">
        <f t="shared" si="2"/>
        <v>99.964285785200772</v>
      </c>
      <c r="G151" s="33"/>
    </row>
    <row r="152" spans="1:7" x14ac:dyDescent="0.25">
      <c r="A152" s="26" t="s">
        <v>282</v>
      </c>
      <c r="B152" s="27" t="s">
        <v>20</v>
      </c>
      <c r="C152" s="28" t="s">
        <v>283</v>
      </c>
      <c r="D152" s="29">
        <v>53464957.329999998</v>
      </c>
      <c r="E152" s="32">
        <v>41201804.93</v>
      </c>
      <c r="F152" s="35">
        <f t="shared" si="2"/>
        <v>77.06319613366837</v>
      </c>
      <c r="G152" s="33"/>
    </row>
    <row r="153" spans="1:7" x14ac:dyDescent="0.25">
      <c r="A153" s="26" t="s">
        <v>284</v>
      </c>
      <c r="B153" s="27" t="s">
        <v>20</v>
      </c>
      <c r="C153" s="28" t="s">
        <v>285</v>
      </c>
      <c r="D153" s="29">
        <v>53464957.329999998</v>
      </c>
      <c r="E153" s="32">
        <v>41201804.93</v>
      </c>
      <c r="F153" s="35">
        <f t="shared" si="2"/>
        <v>77.06319613366837</v>
      </c>
      <c r="G153" s="33"/>
    </row>
    <row r="154" spans="1:7" ht="23.25" x14ac:dyDescent="0.25">
      <c r="A154" s="26" t="s">
        <v>286</v>
      </c>
      <c r="B154" s="27" t="s">
        <v>20</v>
      </c>
      <c r="C154" s="28" t="s">
        <v>287</v>
      </c>
      <c r="D154" s="29">
        <v>214603276.21000001</v>
      </c>
      <c r="E154" s="32">
        <v>209728210.65000001</v>
      </c>
      <c r="F154" s="35">
        <f t="shared" si="2"/>
        <v>97.728335910757707</v>
      </c>
      <c r="G154" s="33"/>
    </row>
    <row r="155" spans="1:7" ht="23.25" x14ac:dyDescent="0.25">
      <c r="A155" s="26" t="s">
        <v>288</v>
      </c>
      <c r="B155" s="27" t="s">
        <v>20</v>
      </c>
      <c r="C155" s="28" t="s">
        <v>289</v>
      </c>
      <c r="D155" s="29">
        <v>192436795.86000001</v>
      </c>
      <c r="E155" s="32">
        <v>188302666.23999998</v>
      </c>
      <c r="F155" s="35">
        <f t="shared" si="2"/>
        <v>97.851694837505164</v>
      </c>
      <c r="G155" s="33"/>
    </row>
    <row r="156" spans="1:7" ht="34.5" x14ac:dyDescent="0.25">
      <c r="A156" s="26" t="s">
        <v>290</v>
      </c>
      <c r="B156" s="27" t="s">
        <v>20</v>
      </c>
      <c r="C156" s="28" t="s">
        <v>291</v>
      </c>
      <c r="D156" s="29">
        <v>6559224</v>
      </c>
      <c r="E156" s="32">
        <v>6559224</v>
      </c>
      <c r="F156" s="35">
        <f t="shared" si="2"/>
        <v>100</v>
      </c>
      <c r="G156" s="33"/>
    </row>
    <row r="157" spans="1:7" ht="34.5" x14ac:dyDescent="0.25">
      <c r="A157" s="26" t="s">
        <v>290</v>
      </c>
      <c r="B157" s="27" t="s">
        <v>20</v>
      </c>
      <c r="C157" s="28" t="s">
        <v>292</v>
      </c>
      <c r="D157" s="29">
        <v>24949394.149999999</v>
      </c>
      <c r="E157" s="32">
        <v>20834782.539999999</v>
      </c>
      <c r="F157" s="35">
        <f t="shared" si="2"/>
        <v>83.508170237472484</v>
      </c>
      <c r="G157" s="33"/>
    </row>
    <row r="158" spans="1:7" ht="34.5" x14ac:dyDescent="0.25">
      <c r="A158" s="26" t="s">
        <v>290</v>
      </c>
      <c r="B158" s="27" t="s">
        <v>20</v>
      </c>
      <c r="C158" s="28" t="s">
        <v>293</v>
      </c>
      <c r="D158" s="29">
        <v>160928177.71000001</v>
      </c>
      <c r="E158" s="32">
        <v>160908659.69999999</v>
      </c>
      <c r="F158" s="35">
        <f t="shared" si="2"/>
        <v>99.987871601929655</v>
      </c>
      <c r="G158" s="33"/>
    </row>
    <row r="159" spans="1:7" ht="57" x14ac:dyDescent="0.25">
      <c r="A159" s="26" t="s">
        <v>294</v>
      </c>
      <c r="B159" s="27" t="s">
        <v>20</v>
      </c>
      <c r="C159" s="28" t="s">
        <v>295</v>
      </c>
      <c r="D159" s="29">
        <v>1104334.47</v>
      </c>
      <c r="E159" s="32">
        <v>948913.61</v>
      </c>
      <c r="F159" s="35">
        <f t="shared" si="2"/>
        <v>85.926287350244536</v>
      </c>
      <c r="G159" s="33"/>
    </row>
    <row r="160" spans="1:7" ht="57" x14ac:dyDescent="0.25">
      <c r="A160" s="26" t="s">
        <v>296</v>
      </c>
      <c r="B160" s="27" t="s">
        <v>20</v>
      </c>
      <c r="C160" s="28" t="s">
        <v>297</v>
      </c>
      <c r="D160" s="29">
        <v>1104334.47</v>
      </c>
      <c r="E160" s="32">
        <v>948913.61</v>
      </c>
      <c r="F160" s="35">
        <f t="shared" si="2"/>
        <v>85.926287350244536</v>
      </c>
      <c r="G160" s="33"/>
    </row>
    <row r="161" spans="1:7" ht="45.75" x14ac:dyDescent="0.25">
      <c r="A161" s="26" t="s">
        <v>298</v>
      </c>
      <c r="B161" s="27" t="s">
        <v>20</v>
      </c>
      <c r="C161" s="28" t="s">
        <v>299</v>
      </c>
      <c r="D161" s="29">
        <v>12189600.880000001</v>
      </c>
      <c r="E161" s="32">
        <v>12189600</v>
      </c>
      <c r="F161" s="35">
        <f t="shared" si="2"/>
        <v>99.999992780731631</v>
      </c>
      <c r="G161" s="33"/>
    </row>
    <row r="162" spans="1:7" ht="45.75" x14ac:dyDescent="0.25">
      <c r="A162" s="26" t="s">
        <v>300</v>
      </c>
      <c r="B162" s="27" t="s">
        <v>20</v>
      </c>
      <c r="C162" s="28" t="s">
        <v>301</v>
      </c>
      <c r="D162" s="29">
        <v>12189600.880000001</v>
      </c>
      <c r="E162" s="32">
        <v>12189600</v>
      </c>
      <c r="F162" s="35">
        <f t="shared" si="2"/>
        <v>99.999992780731631</v>
      </c>
      <c r="G162" s="33"/>
    </row>
    <row r="163" spans="1:7" ht="45.75" x14ac:dyDescent="0.25">
      <c r="A163" s="26" t="s">
        <v>302</v>
      </c>
      <c r="B163" s="27" t="s">
        <v>20</v>
      </c>
      <c r="C163" s="28" t="s">
        <v>303</v>
      </c>
      <c r="D163" s="29">
        <v>94980</v>
      </c>
      <c r="E163" s="32">
        <v>94980</v>
      </c>
      <c r="F163" s="35">
        <f t="shared" si="2"/>
        <v>100</v>
      </c>
      <c r="G163" s="33"/>
    </row>
    <row r="164" spans="1:7" ht="45.75" x14ac:dyDescent="0.25">
      <c r="A164" s="26" t="s">
        <v>304</v>
      </c>
      <c r="B164" s="27" t="s">
        <v>20</v>
      </c>
      <c r="C164" s="28" t="s">
        <v>305</v>
      </c>
      <c r="D164" s="29">
        <v>94980</v>
      </c>
      <c r="E164" s="32">
        <v>94980</v>
      </c>
      <c r="F164" s="35">
        <f t="shared" si="2"/>
        <v>100</v>
      </c>
      <c r="G164" s="33"/>
    </row>
    <row r="165" spans="1:7" ht="57" x14ac:dyDescent="0.25">
      <c r="A165" s="26" t="s">
        <v>306</v>
      </c>
      <c r="B165" s="27" t="s">
        <v>20</v>
      </c>
      <c r="C165" s="28" t="s">
        <v>307</v>
      </c>
      <c r="D165" s="29">
        <v>4783800</v>
      </c>
      <c r="E165" s="32">
        <v>4198285.8</v>
      </c>
      <c r="F165" s="35">
        <f t="shared" si="2"/>
        <v>87.760479117019941</v>
      </c>
      <c r="G165" s="33"/>
    </row>
    <row r="166" spans="1:7" ht="57" x14ac:dyDescent="0.25">
      <c r="A166" s="26" t="s">
        <v>308</v>
      </c>
      <c r="B166" s="27" t="s">
        <v>20</v>
      </c>
      <c r="C166" s="28" t="s">
        <v>309</v>
      </c>
      <c r="D166" s="29">
        <v>4783800</v>
      </c>
      <c r="E166" s="32">
        <v>4198285.8</v>
      </c>
      <c r="F166" s="35">
        <f t="shared" si="2"/>
        <v>87.760479117019941</v>
      </c>
      <c r="G166" s="33"/>
    </row>
    <row r="167" spans="1:7" ht="23.25" x14ac:dyDescent="0.25">
      <c r="A167" s="26" t="s">
        <v>310</v>
      </c>
      <c r="B167" s="27" t="s">
        <v>20</v>
      </c>
      <c r="C167" s="28" t="s">
        <v>311</v>
      </c>
      <c r="D167" s="29">
        <v>1277245</v>
      </c>
      <c r="E167" s="32">
        <v>1277245</v>
      </c>
      <c r="F167" s="35">
        <f t="shared" si="2"/>
        <v>100</v>
      </c>
      <c r="G167" s="33"/>
    </row>
    <row r="168" spans="1:7" ht="34.5" x14ac:dyDescent="0.25">
      <c r="A168" s="26" t="s">
        <v>312</v>
      </c>
      <c r="B168" s="27" t="s">
        <v>20</v>
      </c>
      <c r="C168" s="28" t="s">
        <v>313</v>
      </c>
      <c r="D168" s="29">
        <v>1277245</v>
      </c>
      <c r="E168" s="32">
        <v>1277245</v>
      </c>
      <c r="F168" s="35">
        <f t="shared" si="2"/>
        <v>100</v>
      </c>
      <c r="G168" s="33"/>
    </row>
    <row r="169" spans="1:7" ht="23.25" x14ac:dyDescent="0.25">
      <c r="A169" s="26" t="s">
        <v>314</v>
      </c>
      <c r="B169" s="27" t="s">
        <v>20</v>
      </c>
      <c r="C169" s="28" t="s">
        <v>315</v>
      </c>
      <c r="D169" s="29">
        <v>2451335</v>
      </c>
      <c r="E169" s="32">
        <v>2451335</v>
      </c>
      <c r="F169" s="35">
        <f t="shared" si="2"/>
        <v>100</v>
      </c>
      <c r="G169" s="33"/>
    </row>
    <row r="170" spans="1:7" ht="23.25" x14ac:dyDescent="0.25">
      <c r="A170" s="26" t="s">
        <v>316</v>
      </c>
      <c r="B170" s="27" t="s">
        <v>20</v>
      </c>
      <c r="C170" s="28" t="s">
        <v>317</v>
      </c>
      <c r="D170" s="29">
        <v>2451335</v>
      </c>
      <c r="E170" s="32">
        <v>2451335</v>
      </c>
      <c r="F170" s="35">
        <f t="shared" si="2"/>
        <v>100</v>
      </c>
      <c r="G170" s="33"/>
    </row>
    <row r="171" spans="1:7" x14ac:dyDescent="0.25">
      <c r="A171" s="26" t="s">
        <v>318</v>
      </c>
      <c r="B171" s="27" t="s">
        <v>20</v>
      </c>
      <c r="C171" s="28" t="s">
        <v>319</v>
      </c>
      <c r="D171" s="29">
        <v>265185</v>
      </c>
      <c r="E171" s="32">
        <v>265185</v>
      </c>
      <c r="F171" s="35">
        <f t="shared" si="2"/>
        <v>100</v>
      </c>
      <c r="G171" s="33"/>
    </row>
    <row r="172" spans="1:7" x14ac:dyDescent="0.25">
      <c r="A172" s="26" t="s">
        <v>320</v>
      </c>
      <c r="B172" s="27" t="s">
        <v>20</v>
      </c>
      <c r="C172" s="28" t="s">
        <v>321</v>
      </c>
      <c r="D172" s="29">
        <v>265185</v>
      </c>
      <c r="E172" s="32">
        <v>265185</v>
      </c>
      <c r="F172" s="35">
        <f t="shared" si="2"/>
        <v>100</v>
      </c>
      <c r="G172" s="33"/>
    </row>
    <row r="173" spans="1:7" x14ac:dyDescent="0.25">
      <c r="A173" s="26" t="s">
        <v>322</v>
      </c>
      <c r="B173" s="27" t="s">
        <v>20</v>
      </c>
      <c r="C173" s="28" t="s">
        <v>323</v>
      </c>
      <c r="D173" s="29">
        <v>18441379</v>
      </c>
      <c r="E173" s="32">
        <v>17364450.719999999</v>
      </c>
      <c r="F173" s="35">
        <f t="shared" si="2"/>
        <v>94.160261659391082</v>
      </c>
      <c r="G173" s="33"/>
    </row>
    <row r="174" spans="1:7" ht="45.75" x14ac:dyDescent="0.25">
      <c r="A174" s="26" t="s">
        <v>324</v>
      </c>
      <c r="B174" s="27" t="s">
        <v>20</v>
      </c>
      <c r="C174" s="28" t="s">
        <v>325</v>
      </c>
      <c r="D174" s="29">
        <v>5016379</v>
      </c>
      <c r="E174" s="32">
        <v>3971422.72</v>
      </c>
      <c r="F174" s="35">
        <f t="shared" si="2"/>
        <v>79.169112222182576</v>
      </c>
      <c r="G174" s="33"/>
    </row>
    <row r="175" spans="1:7" ht="57" x14ac:dyDescent="0.25">
      <c r="A175" s="26" t="s">
        <v>326</v>
      </c>
      <c r="B175" s="27" t="s">
        <v>20</v>
      </c>
      <c r="C175" s="28" t="s">
        <v>327</v>
      </c>
      <c r="D175" s="29">
        <v>5016379</v>
      </c>
      <c r="E175" s="32">
        <v>3971422.72</v>
      </c>
      <c r="F175" s="35">
        <f t="shared" si="2"/>
        <v>79.169112222182576</v>
      </c>
      <c r="G175" s="33"/>
    </row>
    <row r="176" spans="1:7" ht="45.75" x14ac:dyDescent="0.25">
      <c r="A176" s="26" t="s">
        <v>328</v>
      </c>
      <c r="B176" s="27" t="s">
        <v>20</v>
      </c>
      <c r="C176" s="28" t="s">
        <v>329</v>
      </c>
      <c r="D176" s="29">
        <v>13425000</v>
      </c>
      <c r="E176" s="32">
        <v>13393028</v>
      </c>
      <c r="F176" s="35">
        <f t="shared" si="2"/>
        <v>99.76184729981378</v>
      </c>
      <c r="G176" s="33"/>
    </row>
    <row r="177" spans="1:7" ht="57" x14ac:dyDescent="0.25">
      <c r="A177" s="26" t="s">
        <v>330</v>
      </c>
      <c r="B177" s="27" t="s">
        <v>20</v>
      </c>
      <c r="C177" s="28" t="s">
        <v>331</v>
      </c>
      <c r="D177" s="29">
        <v>13425000</v>
      </c>
      <c r="E177" s="32">
        <v>13393028</v>
      </c>
      <c r="F177" s="35">
        <f t="shared" si="2"/>
        <v>99.76184729981378</v>
      </c>
      <c r="G177" s="33"/>
    </row>
    <row r="178" spans="1:7" x14ac:dyDescent="0.25">
      <c r="A178" s="26" t="s">
        <v>332</v>
      </c>
      <c r="B178" s="27" t="s">
        <v>20</v>
      </c>
      <c r="C178" s="28" t="s">
        <v>333</v>
      </c>
      <c r="D178" s="29">
        <v>150000</v>
      </c>
      <c r="E178" s="32">
        <v>150000</v>
      </c>
      <c r="F178" s="35">
        <f t="shared" si="2"/>
        <v>100</v>
      </c>
      <c r="G178" s="33"/>
    </row>
    <row r="179" spans="1:7" ht="23.25" x14ac:dyDescent="0.25">
      <c r="A179" s="26" t="s">
        <v>334</v>
      </c>
      <c r="B179" s="27" t="s">
        <v>20</v>
      </c>
      <c r="C179" s="28" t="s">
        <v>335</v>
      </c>
      <c r="D179" s="29">
        <v>150000</v>
      </c>
      <c r="E179" s="32">
        <v>150000</v>
      </c>
      <c r="F179" s="35">
        <f t="shared" si="2"/>
        <v>100</v>
      </c>
      <c r="G179" s="33"/>
    </row>
    <row r="180" spans="1:7" ht="34.5" x14ac:dyDescent="0.25">
      <c r="A180" s="26" t="s">
        <v>336</v>
      </c>
      <c r="B180" s="27" t="s">
        <v>20</v>
      </c>
      <c r="C180" s="28" t="s">
        <v>337</v>
      </c>
      <c r="D180" s="29">
        <v>35000</v>
      </c>
      <c r="E180" s="32">
        <v>35000</v>
      </c>
      <c r="F180" s="35">
        <f t="shared" si="2"/>
        <v>100</v>
      </c>
      <c r="G180" s="33"/>
    </row>
    <row r="181" spans="1:7" ht="23.25" x14ac:dyDescent="0.25">
      <c r="A181" s="26" t="s">
        <v>334</v>
      </c>
      <c r="B181" s="27" t="s">
        <v>20</v>
      </c>
      <c r="C181" s="28" t="s">
        <v>338</v>
      </c>
      <c r="D181" s="29">
        <v>115000</v>
      </c>
      <c r="E181" s="32">
        <v>115000</v>
      </c>
      <c r="F181" s="35">
        <f t="shared" si="2"/>
        <v>100</v>
      </c>
      <c r="G181" s="33"/>
    </row>
    <row r="182" spans="1:7" ht="15" customHeight="1" x14ac:dyDescent="0.25">
      <c r="A182" s="7"/>
      <c r="B182" s="7"/>
      <c r="C182" s="7"/>
      <c r="D182" s="7"/>
      <c r="E182" s="7"/>
      <c r="F182" s="7"/>
      <c r="G182" s="7"/>
    </row>
  </sheetData>
  <mergeCells count="11">
    <mergeCell ref="E2:F2"/>
    <mergeCell ref="A3:E3"/>
    <mergeCell ref="B8:D8"/>
    <mergeCell ref="B9:D9"/>
    <mergeCell ref="A12:F12"/>
    <mergeCell ref="F13:F15"/>
    <mergeCell ref="A13:A15"/>
    <mergeCell ref="B13:B15"/>
    <mergeCell ref="C13:C15"/>
    <mergeCell ref="D13:D15"/>
    <mergeCell ref="E13:E15"/>
  </mergeCells>
  <pageMargins left="0.39374999999999999" right="0.39374999999999999" top="0.39374999999999999" bottom="0.39374999999999999" header="0.51180550000000002" footer="0.51180550000000002"/>
  <pageSetup paperSize="9" scale="1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4F2865-3E0F-43FA-B5D8-B65113FCAC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Афонина</cp:lastModifiedBy>
  <cp:lastPrinted>2023-04-12T04:04:58Z</cp:lastPrinted>
  <dcterms:created xsi:type="dcterms:W3CDTF">2023-04-11T02:16:30Z</dcterms:created>
  <dcterms:modified xsi:type="dcterms:W3CDTF">2023-05-31T06:50:49Z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951_Орг=20022_Ф=0503117M_Период=M_12.2022...xlsx</vt:lpwstr>
  </property>
  <property fmtid="{D5CDD505-2E9C-101B-9397-08002B2CF9AE}" pid="3" name="Название отчета">
    <vt:lpwstr>951_Орг=20022_Ф=0503117M_Период=M_12.2022...xlsx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